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mauricio.canas\Desktop\pantalla 2\METAS 2026\1. Enero\"/>
    </mc:Choice>
  </mc:AlternateContent>
  <xr:revisionPtr revIDLastSave="0" documentId="8_{6EBC3FEE-7000-4DE9-A400-6D2E88573B83}" xr6:coauthVersionLast="47" xr6:coauthVersionMax="47" xr10:uidLastSave="{00000000-0000-0000-0000-000000000000}"/>
  <bookViews>
    <workbookView xWindow="-120" yWindow="-120" windowWidth="29040" windowHeight="15720" firstSheet="3" activeTab="3" xr2:uid="{A6BDF581-F734-4319-95F3-174549ABDEF3}"/>
  </bookViews>
  <sheets>
    <sheet name="ACTIVIDADES A PROYECTAR META 06" sheetId="1" r:id="rId1"/>
    <sheet name="PRESUPUESTO" sheetId="2" r:id="rId2"/>
    <sheet name="META 07" sheetId="3" r:id="rId3"/>
    <sheet name="ACTIVIDADES A PROYECTAR META 7"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4" l="1"/>
  <c r="Q12" i="4"/>
  <c r="N12" i="4"/>
  <c r="K12" i="4"/>
  <c r="R11" i="4"/>
  <c r="P11" i="4"/>
  <c r="N11" i="4"/>
  <c r="L11" i="4"/>
  <c r="I11" i="4"/>
  <c r="O10" i="4"/>
  <c r="L10" i="4"/>
  <c r="H10" i="4"/>
  <c r="R9" i="4"/>
  <c r="P9" i="4"/>
  <c r="N9" i="4"/>
  <c r="K9" i="4"/>
  <c r="O8" i="4"/>
  <c r="L8" i="4"/>
  <c r="S12" i="4"/>
  <c r="S9" i="4"/>
  <c r="K13" i="4"/>
  <c r="R13" i="4"/>
  <c r="R4" i="4"/>
  <c r="Q4" i="4"/>
  <c r="P4" i="4"/>
  <c r="O4" i="4"/>
  <c r="N4" i="4"/>
  <c r="M4" i="4"/>
  <c r="L4" i="4"/>
  <c r="K4" i="4"/>
  <c r="J4" i="4"/>
  <c r="I4" i="4"/>
  <c r="H4" i="4"/>
  <c r="G4" i="4"/>
  <c r="F4" i="4"/>
  <c r="F15" i="3"/>
  <c r="F4" i="3"/>
  <c r="S11" i="1"/>
  <c r="G11" i="1"/>
  <c r="H11" i="1"/>
  <c r="I11" i="1"/>
  <c r="J11" i="1"/>
  <c r="K11" i="1"/>
  <c r="L11" i="1"/>
  <c r="M11" i="1"/>
  <c r="N11" i="1"/>
  <c r="O11" i="1"/>
  <c r="P11" i="1"/>
  <c r="Q11" i="1"/>
  <c r="R11" i="1"/>
  <c r="P10" i="1"/>
  <c r="I10" i="1"/>
  <c r="O9" i="1"/>
  <c r="J9" i="1"/>
  <c r="Q8" i="1"/>
  <c r="P8" i="1"/>
  <c r="L8" i="1"/>
  <c r="I8" i="1"/>
  <c r="S8" i="1" s="1"/>
  <c r="R7" i="1"/>
  <c r="P7" i="1"/>
  <c r="O7" i="1"/>
  <c r="N7" i="1"/>
  <c r="M7" i="1"/>
  <c r="K7" i="1"/>
  <c r="J7" i="1"/>
  <c r="H7" i="1"/>
  <c r="G7" i="1"/>
  <c r="S10" i="1"/>
  <c r="S9" i="1"/>
  <c r="S6" i="1"/>
  <c r="S5" i="1"/>
  <c r="Q6" i="1"/>
  <c r="P6" i="1"/>
  <c r="O6" i="1"/>
  <c r="N6" i="1"/>
  <c r="M6" i="1"/>
  <c r="L6" i="1"/>
  <c r="K6" i="1"/>
  <c r="G6" i="1"/>
  <c r="I6" i="1"/>
  <c r="R5" i="1"/>
  <c r="O5" i="1"/>
  <c r="L5" i="1"/>
  <c r="I5" i="1"/>
  <c r="F11" i="1"/>
  <c r="F12" i="4" l="1"/>
  <c r="F11" i="4"/>
  <c r="F10" i="4"/>
  <c r="F9" i="4"/>
  <c r="F8" i="4"/>
  <c r="F7" i="4"/>
  <c r="F6" i="4"/>
  <c r="F5" i="4"/>
  <c r="G13" i="4"/>
  <c r="S7" i="1"/>
  <c r="R4" i="1"/>
  <c r="Q4" i="1"/>
  <c r="P4" i="1"/>
  <c r="O4" i="1"/>
  <c r="N4" i="1"/>
  <c r="M4" i="1"/>
  <c r="L4" i="1"/>
  <c r="K4" i="1"/>
  <c r="F4" i="1" s="1"/>
  <c r="J4" i="1"/>
  <c r="I4" i="1"/>
  <c r="H4" i="1"/>
  <c r="G4" i="1"/>
  <c r="H8" i="4" l="1"/>
  <c r="P7" i="4"/>
  <c r="M7" i="4"/>
  <c r="I7" i="4"/>
  <c r="S7" i="4" s="1"/>
  <c r="Q6" i="4"/>
  <c r="Q13" i="4" s="1"/>
  <c r="P6" i="4"/>
  <c r="P13" i="4" s="1"/>
  <c r="N6" i="4"/>
  <c r="N13" i="4" s="1"/>
  <c r="M6" i="4"/>
  <c r="M13" i="4" s="1"/>
  <c r="L6" i="4"/>
  <c r="L13" i="4" s="1"/>
  <c r="I6" i="4"/>
  <c r="J6" i="4"/>
  <c r="O5" i="4"/>
  <c r="O13" i="4" s="1"/>
  <c r="J5" i="4"/>
  <c r="F13" i="4"/>
  <c r="J13" i="4" l="1"/>
  <c r="S5" i="4"/>
  <c r="I13" i="4"/>
  <c r="S6" i="4"/>
  <c r="S8" i="4"/>
  <c r="H13" i="4"/>
  <c r="S13" i="4" s="1"/>
</calcChain>
</file>

<file path=xl/sharedStrings.xml><?xml version="1.0" encoding="utf-8"?>
<sst xmlns="http://schemas.openxmlformats.org/spreadsheetml/2006/main" count="249" uniqueCount="112">
  <si>
    <t>MATRIZ DE CONTROL Y SEGUIMIENTO ACTIVIDADES PLAN DE ACCIÓN - PDM SECRETARÍA GENERAL</t>
  </si>
  <si>
    <t>META</t>
  </si>
  <si>
    <t>ACTIVIDAD BANCO</t>
  </si>
  <si>
    <t>ACTIVIDAD DEL PETI_ACTIVIDADES DE GESTIÓN (FORMATO DE-FR-045)</t>
  </si>
  <si>
    <t>ACCIONES A REALIZAR PARA SEGUIMIENTO</t>
  </si>
  <si>
    <t>TIEMPO DE EJCUCIÓN DE LA ACTIVIDAD</t>
  </si>
  <si>
    <t>Meta Física Programada 2026</t>
  </si>
  <si>
    <t>ENERO</t>
  </si>
  <si>
    <t>FEBRERO</t>
  </si>
  <si>
    <t>MARZO</t>
  </si>
  <si>
    <t>ABRIL</t>
  </si>
  <si>
    <t>MAYO</t>
  </si>
  <si>
    <t>JUNIO</t>
  </si>
  <si>
    <t>JULIO</t>
  </si>
  <si>
    <t>AGOSTO</t>
  </si>
  <si>
    <t>SEPTIEMBRE</t>
  </si>
  <si>
    <t>OCTUBRE</t>
  </si>
  <si>
    <t>NOVIEMBRE</t>
  </si>
  <si>
    <t>DICIEMBRE</t>
  </si>
  <si>
    <t>NIVEL DE CUMPLIMIENTO</t>
  </si>
  <si>
    <t>OBSERVACIONES</t>
  </si>
  <si>
    <t>SG-06 Implementar el Plan Estratégico de Tecnologías de la Información y la política de la seguridad.
Dirección Gestión Tecnologica</t>
  </si>
  <si>
    <t>DIRECCIÓN GESTIÓN TECNOLÓGICA</t>
  </si>
  <si>
    <t>Fortalecer el soporte para el monitoreo, administración y técnico en gestión de herramientas informáticas, sistemas de información, seguridad y de comunicación de infraestructura tecnológica</t>
  </si>
  <si>
    <r>
      <rPr>
        <b/>
        <sz val="12"/>
        <color rgb="FF000000"/>
        <rFont val="Aptos Narrow"/>
        <family val="2"/>
        <scheme val="minor"/>
      </rPr>
      <t xml:space="preserve">Proyecto 1. 
</t>
    </r>
    <r>
      <rPr>
        <sz val="12"/>
        <color rgb="FF000000"/>
        <rFont val="Aptos Narrow"/>
        <family val="2"/>
        <scheme val="minor"/>
      </rPr>
      <t>Mejoramiento contínuo de la HERRAMIENTA INFORMÁTICA DE ADMINISTRACIÓN DE NEGOCIOS BASADA EN BPM – ControlDoc.</t>
    </r>
  </si>
  <si>
    <r>
      <rPr>
        <sz val="12"/>
        <color rgb="FF00B050"/>
        <rFont val="Aptos Narrow"/>
        <scheme val="minor"/>
      </rPr>
      <t xml:space="preserve">1. Análisis de demanda institucional de licencias ControlDoc
2. Diagnóstico de cobertura actual de usuarios y licenciamiento
3. Proyección de crecimiento y necesidad futura de licencias
</t>
    </r>
    <r>
      <rPr>
        <sz val="12"/>
        <color rgb="FF4D93D9"/>
        <rFont val="Aptos Narrow"/>
        <scheme val="minor"/>
      </rPr>
      <t xml:space="preserve">4. Estudio costo–beneficio para la ampliación de licencias
5. Definición de criterios técnicos para adquisición de nuevas licencias
</t>
    </r>
    <r>
      <rPr>
        <sz val="12"/>
        <color rgb="FFFF0000"/>
        <rFont val="Aptos Narrow"/>
        <scheme val="minor"/>
      </rPr>
      <t xml:space="preserve">6. Gestión del proceso de adquisición de licencias adicionales
7. Diseño del plan institucional de capacitación en ControlDoc -Recursos humanos
8. Programación y ejecución de jornadas de capacitación a usuarios
</t>
    </r>
    <r>
      <rPr>
        <sz val="12"/>
        <color rgb="FF00B050"/>
        <rFont val="Aptos Narrow"/>
        <scheme val="minor"/>
      </rPr>
      <t xml:space="preserve">9. Evaluación de competencias y nivel de adopción de la herramienta
</t>
    </r>
    <r>
      <rPr>
        <sz val="12"/>
        <color rgb="FFFF0000"/>
        <rFont val="Aptos Narrow"/>
        <scheme val="minor"/>
      </rPr>
      <t>10. Seguimiento al impacto de las capacitaciones y uso de licencias</t>
    </r>
  </si>
  <si>
    <t xml:space="preserve">Adquirir y mejorar los equipos, dispositivos, elementos, herramientas e insumos necesarios para el mantenimiento preventivo y correctivo de la infraestructura tecnológica de la Administración Municipal </t>
  </si>
  <si>
    <r>
      <rPr>
        <b/>
        <sz val="12"/>
        <color rgb="FF000000"/>
        <rFont val="Aptos Narrow"/>
        <scheme val="minor"/>
      </rPr>
      <t xml:space="preserve">Proyecto 3. 
</t>
    </r>
    <r>
      <rPr>
        <sz val="12"/>
        <color rgb="FF000000"/>
        <rFont val="Aptos Narrow"/>
        <scheme val="minor"/>
      </rPr>
      <t xml:space="preserve">Fortalecimiento y modernización de la infraestructura tecnológica del Municipio de Soacha. </t>
    </r>
  </si>
  <si>
    <r>
      <rPr>
        <sz val="12"/>
        <color rgb="FF00B050"/>
        <rFont val="Aptos Narrow"/>
        <family val="2"/>
        <scheme val="minor"/>
      </rPr>
      <t xml:space="preserve">1. Diagnóstico del estado actual de la infraestructura tecnológica
2. Levantamiento de necesidades de equipos y servicios tecnológicos
3. Definición de especificaciones técnicas de hardware y software
4. Planificación de adquisición de equipos de cómputo y servidores
5. Gestión de licenciamiento de software institucional
</t>
    </r>
    <r>
      <rPr>
        <sz val="12"/>
        <color rgb="FFFF0000"/>
        <rFont val="Aptos Narrow"/>
        <family val="2"/>
        <scheme val="minor"/>
      </rPr>
      <t>6. Adquisición y renovación de impresoras y escáneres institucionales</t>
    </r>
    <r>
      <rPr>
        <sz val="12"/>
        <color theme="1"/>
        <rFont val="Aptos Narrow"/>
        <family val="2"/>
        <scheme val="minor"/>
      </rPr>
      <t xml:space="preserve">
</t>
    </r>
    <r>
      <rPr>
        <sz val="12"/>
        <color rgb="FF00B050"/>
        <rFont val="Aptos Narrow"/>
        <family val="2"/>
        <scheme val="minor"/>
      </rPr>
      <t>7. Fortalecimiento de equipos de soporte eléctrico y continuidad operativa</t>
    </r>
    <r>
      <rPr>
        <sz val="12"/>
        <color theme="1"/>
        <rFont val="Aptos Narrow"/>
        <family val="2"/>
        <scheme val="minor"/>
      </rPr>
      <t xml:space="preserve">
</t>
    </r>
    <r>
      <rPr>
        <sz val="12"/>
        <color rgb="FF00B050"/>
        <rFont val="Aptos Narrow"/>
        <family val="2"/>
        <scheme val="minor"/>
      </rPr>
      <t>8. Actualización de equipos activos de red y conectividad
9. Implementación de soluciones de alojamiento de aplicaciones
10. Seguimiento y evaluación del desempeño de la infraestructura tecnológica</t>
    </r>
  </si>
  <si>
    <t>Adquisición y soporte del licenciamiento por suscripción de los servicios correo electrónico, herramientas de colaboración, mensajería instantánea y ofimática, espejo de servidor y almacenamiento masivo en la nube de la  Alcaldia de Soacha</t>
  </si>
  <si>
    <r>
      <rPr>
        <b/>
        <sz val="12"/>
        <color rgb="FF000000"/>
        <rFont val="Aptos Narrow"/>
        <scheme val="minor"/>
      </rPr>
      <t xml:space="preserve">Proyecto 9. 
</t>
    </r>
    <r>
      <rPr>
        <sz val="12"/>
        <color rgb="FF000000"/>
        <rFont val="Aptos Narrow"/>
        <scheme val="minor"/>
      </rPr>
      <t xml:space="preserve">Adquisición y soporte del licenciamiento por suscripción de los servicios correo electrónico, herramientas de colaboración, mensajería instantánea y ofimática. </t>
    </r>
  </si>
  <si>
    <r>
      <rPr>
        <sz val="12"/>
        <color rgb="FF00B050"/>
        <rFont val="Aptos Narrow"/>
        <family val="2"/>
        <scheme val="minor"/>
      </rPr>
      <t>1. Diagnóstico de necesidades de licenciamiento institucional
2. Análisis de usuarios y perfiles de uso de las herramientas colaborativas
3. Definición de requerimientos técnicos y funcionales del licenciamiento</t>
    </r>
    <r>
      <rPr>
        <sz val="12"/>
        <color theme="1"/>
        <rFont val="Aptos Narrow"/>
        <family val="2"/>
        <scheme val="minor"/>
      </rPr>
      <t xml:space="preserve">
</t>
    </r>
    <r>
      <rPr>
        <sz val="12"/>
        <color rgb="FFFF0000"/>
        <rFont val="Aptos Narrow"/>
        <family val="2"/>
        <scheme val="minor"/>
      </rPr>
      <t>4. Estudio costo–beneficio de las soluciones por suscripción</t>
    </r>
    <r>
      <rPr>
        <sz val="12"/>
        <color theme="1"/>
        <rFont val="Aptos Narrow"/>
        <family val="2"/>
        <scheme val="minor"/>
      </rPr>
      <t xml:space="preserve">
</t>
    </r>
    <r>
      <rPr>
        <sz val="12"/>
        <color rgb="FF00B050"/>
        <rFont val="Aptos Narrow"/>
        <family val="2"/>
        <scheme val="minor"/>
      </rPr>
      <t>5. Gestión del proceso de adquisición del licenciamiento institucional
6. Implementación y configuración de los servicios de correo y ofimática
7. Habilitación de herramientas de colaboración y mensajería instantánea
8. Capacitación a funcionarios en el uso de las herramientas tecnológicas
9. Soporte técnico y administración de las suscripciones
10. Seguimiento al uso, adopción y continuidad del servicio</t>
    </r>
  </si>
  <si>
    <r>
      <rPr>
        <b/>
        <sz val="12"/>
        <color rgb="FF000000"/>
        <rFont val="Aptos Narrow"/>
        <scheme val="minor"/>
      </rPr>
      <t xml:space="preserve">Proyecto 4. 
</t>
    </r>
    <r>
      <rPr>
        <sz val="12"/>
        <color rgb="FF000000"/>
        <rFont val="Aptos Narrow"/>
        <scheme val="minor"/>
      </rPr>
      <t>Garantizar la seguridad de la información en la entidad. Implementar las siguientes herramientas para mejorar la seguridad de la información en la entidad.</t>
    </r>
  </si>
  <si>
    <r>
      <rPr>
        <sz val="12"/>
        <color rgb="FF00B050"/>
        <rFont val="Aptos Narrow"/>
        <scheme val="minor"/>
      </rPr>
      <t xml:space="preserve">1. Diagnóstico integral de riesgos de seguridad de la información
</t>
    </r>
    <r>
      <rPr>
        <sz val="12"/>
        <color rgb="FFFF0000"/>
        <rFont val="Aptos Narrow"/>
        <scheme val="minor"/>
      </rPr>
      <t xml:space="preserve">2. Planificación de la ampliación del sistema de cámaras CCTV
3. Implementación del sistema de control de acceso a las instalaciones
</t>
    </r>
    <r>
      <rPr>
        <sz val="12"/>
        <color rgb="FF00B050"/>
        <rFont val="Aptos Narrow"/>
        <scheme val="minor"/>
      </rPr>
      <t xml:space="preserve">4. Gestión del licenciamiento y despliegue de software antivirus
</t>
    </r>
    <r>
      <rPr>
        <sz val="12"/>
        <color rgb="FF4D93D9"/>
        <rFont val="Aptos Narrow"/>
        <scheme val="minor"/>
      </rPr>
      <t xml:space="preserve">5. Adquisición de soluciones de respaldo y copias de seguridad
6. Implementación de almacenamiento de backups en hardware y nube
</t>
    </r>
    <r>
      <rPr>
        <sz val="12"/>
        <color rgb="FFFF0000"/>
        <rFont val="Aptos Narrow"/>
        <scheme val="minor"/>
      </rPr>
      <t xml:space="preserve">7. Adquisición de equipos de seguridad perimetral informática
</t>
    </r>
    <r>
      <rPr>
        <sz val="12"/>
        <color rgb="FF00B050"/>
        <rFont val="Aptos Narrow"/>
        <scheme val="minor"/>
      </rPr>
      <t xml:space="preserve">8. Configuración y puesta en operación de la seguridad perimetral
</t>
    </r>
    <r>
      <rPr>
        <sz val="12"/>
        <color rgb="FF00B0F0"/>
        <rFont val="Aptos Narrow"/>
        <scheme val="minor"/>
      </rPr>
      <t xml:space="preserve">9. Establecimiento del soporte técnico y monitoreo permanente
</t>
    </r>
    <r>
      <rPr>
        <sz val="12"/>
        <color rgb="FF00B050"/>
        <rFont val="Aptos Narrow"/>
        <scheme val="minor"/>
      </rPr>
      <t>10. Seguimiento y evaluación de la efectividad de las medidas de seguridad</t>
    </r>
  </si>
  <si>
    <r>
      <rPr>
        <b/>
        <sz val="12"/>
        <color rgb="FF000000"/>
        <rFont val="Aptos Narrow"/>
        <scheme val="minor"/>
      </rPr>
      <t xml:space="preserve">Proyecto 7. 
</t>
    </r>
    <r>
      <rPr>
        <sz val="12"/>
        <color rgb="FF000000"/>
        <rFont val="Aptos Narrow"/>
        <scheme val="minor"/>
      </rPr>
      <t>Adquisición configuración Implementación de una herramienta de software ITSM (Gestión de Servicios de Tecnologías de la Información) que permita la gestión de las infraestructuras de TI de la Alcaldía Municipal</t>
    </r>
  </si>
  <si>
    <r>
      <rPr>
        <sz val="12"/>
        <color rgb="FF00B050"/>
        <rFont val="Aptos Narrow"/>
        <family val="2"/>
        <scheme val="minor"/>
      </rPr>
      <t xml:space="preserve">1. Diagnóstico de necesidades para la gestión de servicios de TI
2. Definición de requerimientos funcionales y técnicos de la herramienta ITSM
</t>
    </r>
    <r>
      <rPr>
        <sz val="12"/>
        <color rgb="FFFF0000"/>
        <rFont val="Aptos Narrow"/>
        <family val="2"/>
        <scheme val="minor"/>
      </rPr>
      <t>3. Evaluación y selección de la solución de software ITSM</t>
    </r>
    <r>
      <rPr>
        <sz val="12"/>
        <color theme="1"/>
        <rFont val="Aptos Narrow"/>
        <family val="2"/>
        <scheme val="minor"/>
      </rPr>
      <t xml:space="preserve">
</t>
    </r>
    <r>
      <rPr>
        <sz val="12"/>
        <color rgb="FFFF0000"/>
        <rFont val="Aptos Narrow"/>
        <family val="2"/>
        <scheme val="minor"/>
      </rPr>
      <t>4. Gestión del proceso de adquisición de la herramienta ITSM
5. Configuración del seguimiento del ciclo de vida de activos TI
6. Implementación de la gestión de incidentes, problemas y cambios
7. Integración del inventario automático de hardware y software
8. Parametrización de alertas por obsolescencia y renovaciones
9. Capacitación a los usuarios y administradores de la herramienta
10. Seguimiento y evaluación del desempeño de la solución ITSM</t>
    </r>
  </si>
  <si>
    <t>Implementación de cable esctructurado en las diferentes sedes de la administración municipal de Saocha</t>
  </si>
  <si>
    <r>
      <rPr>
        <b/>
        <sz val="12"/>
        <color rgb="FF000000"/>
        <rFont val="Aptos Narrow"/>
        <scheme val="minor"/>
      </rPr>
      <t xml:space="preserve">Proyecto 8. 
</t>
    </r>
    <r>
      <rPr>
        <sz val="12"/>
        <color rgb="FF000000"/>
        <rFont val="Aptos Narrow"/>
        <scheme val="minor"/>
      </rPr>
      <t>Implementación de IPv6. Realizar las actividades relacionadas con la implementación del protocolo IPv6 en la entidad y sus sedes.</t>
    </r>
  </si>
  <si>
    <r>
      <rPr>
        <sz val="12"/>
        <color rgb="FF00B050"/>
        <rFont val="Aptos Narrow"/>
        <family val="2"/>
        <scheme val="minor"/>
      </rPr>
      <t xml:space="preserve">1. Diagnóstico:
Evaluación del estado actual de la infraestructura de red, identificando capacidades, brechas técnicas y nivel de compatibilidad con el protocolo IPv6. oferta 
2. Plan de transición:
Definición de la estrategia, actividades, cronograma y recursos necesarios para la migración progresiva de IPv4 a IPv6, garantizando la continuidad del servicio.
</t>
    </r>
    <r>
      <rPr>
        <sz val="12"/>
        <color rgb="FF0070C0"/>
        <rFont val="Aptos Narrow"/>
        <family val="2"/>
        <scheme val="minor"/>
      </rPr>
      <t>3. Sensibilización:
Desarrollo de acciones de divulgación y capacitación dirigidas a los actores involucrados, con el fin de generar apropiación y comprensión sobre la adopción del protocolo IPv6.
4. Implementación:
Ejecución de la migración y configuración del protocolo IPv6 en la infraestructura tecnológica, asegurando su correcta operación, seguridad y monitoreo.</t>
    </r>
  </si>
  <si>
    <t>TOTAL EJECUCIÓN FÍSICA DE LA META EN FORMATO DF-FR-045</t>
  </si>
  <si>
    <t>FILTRO DE SEGUIMIENTO - 19 DE ENERO DEL 2026</t>
  </si>
  <si>
    <t>ELABORÓ</t>
  </si>
  <si>
    <t>ACTUALIZO</t>
  </si>
  <si>
    <t>REVISÓ</t>
  </si>
  <si>
    <t>ANGELA ARIZA</t>
  </si>
  <si>
    <t>JULI BIBIANA BELTRAN</t>
  </si>
  <si>
    <t>TEC. OERATIVO</t>
  </si>
  <si>
    <t>PROFESIONAL</t>
  </si>
  <si>
    <t>NOMBRE META</t>
  </si>
  <si>
    <t>ACTIVIDAD BANCO DE PROYECTO</t>
  </si>
  <si>
    <t>DESCRIPCION DE LA ACTIVIDAD</t>
  </si>
  <si>
    <t>RESPONSABLE</t>
  </si>
  <si>
    <t>INICIAL</t>
  </si>
  <si>
    <t>EJECUTADO</t>
  </si>
  <si>
    <t>TOTAL</t>
  </si>
  <si>
    <t>SG_06</t>
  </si>
  <si>
    <t>Implementar el Plan Estrategico de Tecnologicas de Informacion y politica de seguridad</t>
  </si>
  <si>
    <t>Fortalecer el soporte para el monitoreo, administración y tecnico en gestion de herramientas informaticas, sistemas de informacion, seguridad y comunicación de infraestructura tecnologica.</t>
  </si>
  <si>
    <t>RAUL ALFONSO SANTIAGO</t>
  </si>
  <si>
    <t>DIRECCION DE GESTION TECNOLOGICA</t>
  </si>
  <si>
    <t>MARIA TERESA ORTIZ</t>
  </si>
  <si>
    <t>FRANCISCO THIAN</t>
  </si>
  <si>
    <t>JONATHAN CELIS</t>
  </si>
  <si>
    <t>Adquirir y mejorar los equipos, dispositivos, elementos, herramientas e insumos necesarios para el mantenimiento preventivo y correctivoo de la infraestructura de la Administración Municipal.</t>
  </si>
  <si>
    <t>INSUMO IMPRESORAS</t>
  </si>
  <si>
    <t>Implementacion de cable estructurado en las diferentes sedes de la Administración Municipal de Soacha</t>
  </si>
  <si>
    <t>CABLE ESTRUCTURADO</t>
  </si>
  <si>
    <t>Adquisición y soporte del licenciamiento porsuscripcion de los servicios correo electronico, herramientas de colaboracion, mensajeria instantanea y ofimatica, espejo del servidor y almacenamiento masivo en la nube de la Alcaldia de Soacha,</t>
  </si>
  <si>
    <t>LICENCIAS DE FIREWALL Y CORREOS
SEGURIDAD PERIMETRAL</t>
  </si>
  <si>
    <t>MANTENIMIENTO Y REPARACIÓN DE DATACENTER</t>
  </si>
  <si>
    <t>ADQUISICION DE HERRAMIENTAS Y VARIOS GTI</t>
  </si>
  <si>
    <t>SG_07</t>
  </si>
  <si>
    <t>Garantizar el desarrollo de las actividades para soportar las soluciones tecnologicas dentro de la Direccion de Gestion Tecnologica de la Administración Municipal de Soacha.</t>
  </si>
  <si>
    <t xml:space="preserve">OPS 
</t>
  </si>
  <si>
    <t>TIEMPO DE EJECUCIÓN DE LA ACTIVIDAD</t>
  </si>
  <si>
    <t>SG-07 Implementar 10 herramientas y/o soluciones tecnológicas que soporten y optimicen la prestación de servicios a la ciudadanía, funcionarios y/o colaboradores.</t>
  </si>
  <si>
    <t>Garantizar el desarrollo de las actividades para soportar las soluciones tecnologicas dentro de la dirección de gestión tecnológica de la administración municipal de soacha</t>
  </si>
  <si>
    <t>Potencializar el canal virtual de trámites y servicios de la Alcaldía Municipal a través del Portal web www.alcaldiasoacha.gov.co implementando trámites y servicios digitales</t>
  </si>
  <si>
    <r>
      <rPr>
        <b/>
        <sz val="12"/>
        <color rgb="FF000000"/>
        <rFont val="Arial"/>
      </rPr>
      <t xml:space="preserve">Dependencia: Secretaría General - Dirección Gestión Humana
</t>
    </r>
    <r>
      <rPr>
        <sz val="12"/>
        <color rgb="FF000000"/>
        <rFont val="Arial"/>
      </rPr>
      <t xml:space="preserve">Herramienta tecnológica:  Plataforma integral de Intranet institucional con módulos de 
</t>
    </r>
    <r>
      <rPr>
        <sz val="12"/>
        <color rgb="FF00B050"/>
        <rFont val="Arial"/>
      </rPr>
      <t xml:space="preserve">1. certificaciones laborales  sencillas (apliativo con nomina) y 
2. certificado de no pertenencia a planta de personal (1cero) .
Entregables:
</t>
    </r>
    <r>
      <rPr>
        <sz val="12"/>
        <color rgb="FFFF0000"/>
        <rFont val="Arial"/>
      </rPr>
      <t>3. Intranet institucional habilitada para funcionarios y contratistas.
Etapas:
 Creación de Módulos 
 Flujos de solicitud, validación y expedición electrónica configurados.
 Sistema de autenticación y control de accesos implementado.
 Pruebas funcionales y técnicas documentadas.
 Manuales de usuario y administrador.
 Publicación y puesta en operación de la herramienta tecnológica.</t>
    </r>
  </si>
  <si>
    <r>
      <rPr>
        <b/>
        <sz val="12"/>
        <color rgb="FF000000"/>
        <rFont val="Arial"/>
      </rPr>
      <t xml:space="preserve">Depedencia: Secretaría General - Dirección Tecnologica (interno)
</t>
    </r>
    <r>
      <rPr>
        <sz val="12"/>
        <color rgb="FFFF0000"/>
        <rFont val="Arial"/>
      </rPr>
      <t>Herramienta tecnologica:  GLPI – Sistema de Gestión de Activos Tecnológicos e Inventarios TI
Entregables:
1. Base de datos consolidada de activos fijos tecnológicos registrada en GLPI
2. Relación detallada de activos fijos tecnológicos (hardware, software y periféricos)
3. Inventario tecnológico actualizado y validado
4. Reportes de control y seguimiento de activos generados desde GLPI
5. Acta de validación y cierre del inventario tecnológico</t>
    </r>
    <r>
      <rPr>
        <sz val="12"/>
        <color rgb="FF000000"/>
        <rFont val="Arial"/>
      </rPr>
      <t xml:space="preserve"> ITSM</t>
    </r>
  </si>
  <si>
    <r>
      <rPr>
        <b/>
        <sz val="12"/>
        <color rgb="FF00B050"/>
        <rFont val="Arial"/>
      </rPr>
      <t xml:space="preserve">Dependencia: Secretaría de Gobierno
</t>
    </r>
    <r>
      <rPr>
        <sz val="12"/>
        <color rgb="FF00B050"/>
        <rFont val="Arial"/>
      </rPr>
      <t>Herramienta tecnologica: Plataforma Digital de procesos de la secretaria de Gobierno
Entregables
1. Gestión de trámites de comisarías de familia.
2. Módulo de inspecciones de policía.
3. Certificado de residencia.
4. Certificado de propiedad horizontal
5. Certificado de JAC
6. Micrositio de asuntos religiosos
7. Seguimiento de actuaciones administrativas.</t>
    </r>
  </si>
  <si>
    <r>
      <rPr>
        <b/>
        <sz val="12"/>
        <color rgb="FF00B050"/>
        <rFont val="Arial"/>
      </rPr>
      <t xml:space="preserve">Dependencia: Secretaría de Ambiente, Desarrollo Rural y Protección Animal
</t>
    </r>
    <r>
      <rPr>
        <sz val="12"/>
        <color rgb="FF00B050"/>
        <rFont val="Arial"/>
      </rPr>
      <t>Herramienta tecnologica: Plataforma de Gestión Rural y Bienestar Animal.
Entregables
1. Módulo de asistencia técnica rural.
2. Registro y control de bienestar animal.
3. Seguimiento a servicios de protección animal.</t>
    </r>
  </si>
  <si>
    <r>
      <rPr>
        <b/>
        <sz val="12"/>
        <color rgb="FF00B050"/>
        <rFont val="Arial"/>
      </rPr>
      <t xml:space="preserve">Dependencia: Secretaría de Cutura
</t>
    </r>
    <r>
      <rPr>
        <sz val="12"/>
        <color rgb="FF00B050"/>
        <rFont val="Arial"/>
      </rPr>
      <t>Herramienta tecnologica: Plataforma de agenda cultural
Entregables
1. Módulo de apertura portafolio cultural
2. Módulos de estimulos
3. Seguimiento dfe actuaciones administrativas.</t>
    </r>
  </si>
  <si>
    <r>
      <rPr>
        <b/>
        <sz val="12"/>
        <color rgb="FF00B050"/>
        <rFont val="Arial"/>
      </rPr>
      <t xml:space="preserve">Dependencia: Secretaría de Planeación y Ordenamiento Territorial
</t>
    </r>
    <r>
      <rPr>
        <sz val="12"/>
        <color rgb="FF00B050"/>
        <rFont val="Arial"/>
      </rPr>
      <t>Herramienta tecnologica: Crear una herramienta que agilice y muestre en pantalla los turnos de Sisben
Entregable:  
1. Digiturno de sisben
2. Flujos de solicitud, validación y expedición electrónica configurados.
3. Pruebas funcionales y técnicas documentadas.
4. Manuales de usuario y administrador.
5. Publicación y puesta en operación de la herramienta tecnológica.</t>
    </r>
  </si>
  <si>
    <r>
      <rPr>
        <b/>
        <sz val="12"/>
        <color rgb="FF000000"/>
        <rFont val="Arial"/>
        <family val="2"/>
      </rPr>
      <t xml:space="preserve">Dependencia: Secretaría de Infraestructura
</t>
    </r>
    <r>
      <rPr>
        <sz val="12"/>
        <color rgb="FF000000"/>
        <rFont val="Arial"/>
        <family val="2"/>
      </rPr>
      <t>Herramienta tecnologica: Plataforma de registro unico de recicladores
Entregable: 
1. Flujos de solicitud, validación y expedición electrónica configurados.
2. Pruebas funcionales y técnicas documentadas.
3. Manuales de usuario y administrador.
4. Publicación y puesta en operación de la herramienta tecnológica.</t>
    </r>
  </si>
  <si>
    <r>
      <rPr>
        <b/>
        <sz val="12"/>
        <color rgb="FF00B050"/>
        <rFont val="Arial"/>
      </rPr>
      <t xml:space="preserve">Depedencia: Secretaría de Salud
</t>
    </r>
    <r>
      <rPr>
        <sz val="12"/>
        <color rgb="FF00B050"/>
        <rFont val="Arial"/>
      </rPr>
      <t>Herramienta tecnologica:  Sistema de Gestión Sanitaria y Salud Pública.
Entregables
1. Sistema de auditoría para prestadores de servicios de salud.
2. Registro digital de vacunación antirrábica y esterilización.
3. Seguimiento y trazabilidad de trámites sanitarios.</t>
    </r>
  </si>
  <si>
    <t>Dependencia: Secretaría de Movilidad
Herramienta tecnologica: Procesos de la Dirección Operativa
Entregable: 
1. Levantamiento de información - Hojas de vida de tramites
2. Fase de analisis
3. Fase de desarrollo
3. Fase de pruebas
4. Fase de publicación
5. Manuales y guias CERT</t>
  </si>
  <si>
    <t>Dependencia: Secretaría de Desarrollo Social
Herramienta tecnologica: Pendiente definir DGT
Entregable: Pendiente definir DGT</t>
  </si>
  <si>
    <t>El peti contempla en el proyecto 5, estos:</t>
  </si>
  <si>
    <r>
      <t>●</t>
    </r>
    <r>
      <rPr>
        <sz val="7"/>
        <color rgb="FF000000"/>
        <rFont val="Times New Roman"/>
        <family val="1"/>
      </rPr>
      <t xml:space="preserve">        </t>
    </r>
    <r>
      <rPr>
        <sz val="10"/>
        <color rgb="FF000000"/>
        <rFont val="Calibri Light"/>
        <family val="2"/>
        <charset val="1"/>
      </rPr>
      <t>Concepto sanitario</t>
    </r>
  </si>
  <si>
    <r>
      <t>●</t>
    </r>
    <r>
      <rPr>
        <sz val="7"/>
        <color rgb="FF000000"/>
        <rFont val="Times New Roman"/>
        <family val="1"/>
      </rPr>
      <t xml:space="preserve">        </t>
    </r>
    <r>
      <rPr>
        <sz val="10"/>
        <color rgb="FF000000"/>
        <rFont val="Calibri Light"/>
        <family val="2"/>
        <charset val="1"/>
      </rPr>
      <t>Curso de manipulación higiénica de alimentos</t>
    </r>
  </si>
  <si>
    <r>
      <t>●</t>
    </r>
    <r>
      <rPr>
        <sz val="7"/>
        <color rgb="FF000000"/>
        <rFont val="Times New Roman"/>
        <family val="1"/>
      </rPr>
      <t xml:space="preserve">        </t>
    </r>
    <r>
      <rPr>
        <sz val="10"/>
        <color rgb="FF000000"/>
        <rFont val="Calibri Light"/>
        <family val="2"/>
        <charset val="1"/>
      </rPr>
      <t>Apertura de los centros de estética y similares</t>
    </r>
  </si>
  <si>
    <r>
      <t>●</t>
    </r>
    <r>
      <rPr>
        <sz val="7"/>
        <color rgb="FF000000"/>
        <rFont val="Times New Roman"/>
        <family val="1"/>
      </rPr>
      <t xml:space="preserve">        </t>
    </r>
    <r>
      <rPr>
        <sz val="10"/>
        <color rgb="FF000000"/>
        <rFont val="Calibri Light"/>
        <family val="2"/>
        <charset val="1"/>
      </rPr>
      <t>Inscripción de la propiedad horizontal</t>
    </r>
  </si>
  <si>
    <r>
      <t>●</t>
    </r>
    <r>
      <rPr>
        <sz val="7"/>
        <color rgb="FF000000"/>
        <rFont val="Times New Roman"/>
        <family val="1"/>
      </rPr>
      <t xml:space="preserve">        </t>
    </r>
    <r>
      <rPr>
        <sz val="10"/>
        <color rgb="FF000000"/>
        <rFont val="Calibri Light"/>
        <family val="2"/>
        <charset val="1"/>
      </rPr>
      <t>Inscripción o cambio del representante legal y/o revisor fiscal de la propiedad horizontal</t>
    </r>
  </si>
  <si>
    <r>
      <t>●</t>
    </r>
    <r>
      <rPr>
        <sz val="7"/>
        <color rgb="FF000000"/>
        <rFont val="Times New Roman"/>
        <family val="1"/>
      </rPr>
      <t xml:space="preserve">        </t>
    </r>
    <r>
      <rPr>
        <sz val="10"/>
        <color rgb="FF000000"/>
        <rFont val="Calibri Light"/>
        <family val="2"/>
        <charset val="1"/>
      </rPr>
      <t>Registro de extinción de la propiedad horizontal</t>
    </r>
  </si>
  <si>
    <r>
      <t>●</t>
    </r>
    <r>
      <rPr>
        <sz val="7"/>
        <color rgb="FF000000"/>
        <rFont val="Times New Roman"/>
        <family val="1"/>
      </rPr>
      <t xml:space="preserve">        </t>
    </r>
    <r>
      <rPr>
        <sz val="10"/>
        <color rgb="FF000000"/>
        <rFont val="Calibri Light"/>
        <family val="2"/>
        <charset val="1"/>
      </rPr>
      <t>Registro de perros potencialmente peligrosos</t>
    </r>
  </si>
  <si>
    <r>
      <t>●</t>
    </r>
    <r>
      <rPr>
        <sz val="7"/>
        <color rgb="FF000000"/>
        <rFont val="Times New Roman"/>
        <family val="1"/>
      </rPr>
      <t xml:space="preserve">        </t>
    </r>
    <r>
      <rPr>
        <sz val="10"/>
        <color rgb="FF000000"/>
        <rFont val="Calibri Light"/>
        <family val="2"/>
        <charset val="1"/>
      </rPr>
      <t>Certificado de residencia</t>
    </r>
  </si>
  <si>
    <r>
      <t>●</t>
    </r>
    <r>
      <rPr>
        <sz val="7"/>
        <color rgb="FF000000"/>
        <rFont val="Times New Roman"/>
        <family val="1"/>
      </rPr>
      <t xml:space="preserve">        </t>
    </r>
    <r>
      <rPr>
        <sz val="10"/>
        <color rgb="FF000000"/>
        <rFont val="Calibri Light"/>
        <family val="2"/>
        <charset val="1"/>
      </rPr>
      <t>Cambio de sede de un establecimiento educativo</t>
    </r>
  </si>
  <si>
    <r>
      <t>●</t>
    </r>
    <r>
      <rPr>
        <sz val="7"/>
        <color rgb="FF000000"/>
        <rFont val="Times New Roman"/>
        <family val="1"/>
      </rPr>
      <t xml:space="preserve">        </t>
    </r>
    <r>
      <rPr>
        <sz val="10"/>
        <color rgb="FF000000"/>
        <rFont val="Calibri Light"/>
        <family val="2"/>
        <charset val="1"/>
      </rPr>
      <t>Cambio de nombre o razón social de un establecimiento educativo estatal o privado</t>
    </r>
  </si>
  <si>
    <r>
      <t>●</t>
    </r>
    <r>
      <rPr>
        <sz val="7"/>
        <color rgb="FF000000"/>
        <rFont val="Times New Roman"/>
        <family val="1"/>
      </rPr>
      <t xml:space="preserve">        </t>
    </r>
    <r>
      <rPr>
        <sz val="10"/>
        <color rgb="FF000000"/>
        <rFont val="Calibri Light"/>
        <family val="2"/>
        <charset val="1"/>
      </rPr>
      <t>Cambio de propietario de un establecimiento educativo</t>
    </r>
  </si>
  <si>
    <r>
      <t>●</t>
    </r>
    <r>
      <rPr>
        <sz val="7"/>
        <color rgb="FF000000"/>
        <rFont val="Times New Roman"/>
        <family val="1"/>
      </rPr>
      <t xml:space="preserve">        </t>
    </r>
    <r>
      <rPr>
        <sz val="10"/>
        <color rgb="FF000000"/>
        <rFont val="Calibri Light"/>
        <family val="2"/>
        <charset val="1"/>
      </rPr>
      <t>Cierre temporal o definitivo de programas de educación para el trabajo y el desarrollo humano</t>
    </r>
  </si>
  <si>
    <r>
      <t>●</t>
    </r>
    <r>
      <rPr>
        <sz val="7"/>
        <color rgb="FF000000"/>
        <rFont val="Times New Roman"/>
        <family val="1"/>
      </rPr>
      <t xml:space="preserve">        </t>
    </r>
    <r>
      <rPr>
        <sz val="10"/>
        <color rgb="FF000000"/>
        <rFont val="Calibri Light"/>
        <family val="2"/>
        <charset val="1"/>
      </rPr>
      <t>Clasificación en el régimen de educación a un establecimiento educativo privado</t>
    </r>
  </si>
  <si>
    <r>
      <t>●</t>
    </r>
    <r>
      <rPr>
        <sz val="7"/>
        <color rgb="FF000000"/>
        <rFont val="Times New Roman"/>
        <family val="1"/>
      </rPr>
      <t xml:space="preserve">        </t>
    </r>
    <r>
      <rPr>
        <sz val="10"/>
        <color rgb="FF000000"/>
        <rFont val="Calibri Light"/>
        <family val="2"/>
        <charset val="1"/>
      </rPr>
      <t>Clausura de un establecimiento educativo oficial o privado</t>
    </r>
  </si>
  <si>
    <r>
      <t>●</t>
    </r>
    <r>
      <rPr>
        <sz val="7"/>
        <color rgb="FF000000"/>
        <rFont val="Times New Roman"/>
        <family val="1"/>
      </rPr>
      <t xml:space="preserve">        </t>
    </r>
    <r>
      <rPr>
        <sz val="10"/>
        <color rgb="FF000000"/>
        <rFont val="Calibri Light"/>
        <family val="2"/>
        <charset val="1"/>
      </rPr>
      <t>Autorización de calendario académico especial</t>
    </r>
  </si>
  <si>
    <r>
      <t>●</t>
    </r>
    <r>
      <rPr>
        <sz val="7"/>
        <color rgb="FF000000"/>
        <rFont val="Times New Roman"/>
        <family val="1"/>
      </rPr>
      <t xml:space="preserve">        </t>
    </r>
    <r>
      <rPr>
        <sz val="10"/>
        <color rgb="FF000000"/>
        <rFont val="Calibri Light"/>
        <family val="2"/>
        <charset val="1"/>
      </rPr>
      <t>Concesión de reconocimiento de un establecimiento educativo oficial</t>
    </r>
  </si>
  <si>
    <r>
      <t>●</t>
    </r>
    <r>
      <rPr>
        <sz val="7"/>
        <color rgb="FF000000"/>
        <rFont val="Times New Roman"/>
        <family val="1"/>
      </rPr>
      <t xml:space="preserve">        </t>
    </r>
    <r>
      <rPr>
        <sz val="10"/>
        <color rgb="FF000000"/>
        <rFont val="Calibri Light"/>
        <family val="2"/>
        <charset val="1"/>
      </rPr>
      <t>Vacunación antirrábica de caninos y felinos</t>
    </r>
  </si>
  <si>
    <r>
      <t>●</t>
    </r>
    <r>
      <rPr>
        <sz val="7"/>
        <color rgb="FF000000"/>
        <rFont val="Times New Roman"/>
        <family val="1"/>
      </rPr>
      <t xml:space="preserve">        </t>
    </r>
    <r>
      <rPr>
        <sz val="10"/>
        <color rgb="FF000000"/>
        <rFont val="Calibri Light"/>
        <family val="2"/>
        <charset val="1"/>
      </rPr>
      <t>Esterilización de caninas y felinas</t>
    </r>
  </si>
  <si>
    <r>
      <t>●</t>
    </r>
    <r>
      <rPr>
        <sz val="7"/>
        <color rgb="FF000000"/>
        <rFont val="Times New Roman"/>
        <family val="1"/>
      </rPr>
      <t xml:space="preserve">        </t>
    </r>
    <r>
      <rPr>
        <sz val="10"/>
        <color rgb="FF000000"/>
        <rFont val="Calibri Light"/>
        <family val="2"/>
        <charset val="1"/>
      </rPr>
      <t>Asistencia Técnica Rural</t>
    </r>
  </si>
  <si>
    <r>
      <t>●</t>
    </r>
    <r>
      <rPr>
        <sz val="7"/>
        <color rgb="FF000000"/>
        <rFont val="Times New Roman"/>
        <family val="1"/>
      </rPr>
      <t xml:space="preserve">        </t>
    </r>
    <r>
      <rPr>
        <sz val="10"/>
        <color rgb="FF000000"/>
        <rFont val="Calibri Light"/>
        <family val="2"/>
        <charset val="1"/>
      </rPr>
      <t>Inscripción de dignatarios de las organizaciones comunales de primero y segundo grado</t>
    </r>
  </si>
  <si>
    <r>
      <t>●</t>
    </r>
    <r>
      <rPr>
        <sz val="7"/>
        <color rgb="FF000000"/>
        <rFont val="Times New Roman"/>
        <family val="1"/>
      </rPr>
      <t xml:space="preserve">        </t>
    </r>
    <r>
      <rPr>
        <sz val="10"/>
        <color rgb="FF000000"/>
        <rFont val="Calibri Light"/>
        <family val="2"/>
        <charset val="1"/>
      </rPr>
      <t>Inscripción o reforma de estatutos de las organizaciones comunales de primero y segundo grado</t>
    </r>
  </si>
  <si>
    <r>
      <t>●</t>
    </r>
    <r>
      <rPr>
        <sz val="7"/>
        <color rgb="FF000000"/>
        <rFont val="Times New Roman"/>
        <family val="1"/>
      </rPr>
      <t xml:space="preserve">        </t>
    </r>
    <r>
      <rPr>
        <sz val="10"/>
        <color rgb="FF000000"/>
        <rFont val="Calibri Light"/>
        <family val="2"/>
        <charset val="1"/>
      </rPr>
      <t>Apertura y registro de libros de las organizaciones comunales de primero y segundo grado</t>
    </r>
  </si>
  <si>
    <t>Reconocimiento de personería jurídica de los organismos de acción comunal de primero y segundo 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</si>
</sst>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0.0"/>
    <numFmt numFmtId="166" formatCode="0.000"/>
  </numFmts>
  <fonts count="35">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
      <sz val="11"/>
      <color rgb="FF000000"/>
      <name val="Aptos Narrow"/>
      <family val="2"/>
      <scheme val="minor"/>
    </font>
    <font>
      <sz val="12"/>
      <color rgb="FF000000"/>
      <name val="Aptos Narrow"/>
      <family val="2"/>
      <scheme val="minor"/>
    </font>
    <font>
      <b/>
      <sz val="12"/>
      <color rgb="FF000000"/>
      <name val="Aptos Narrow"/>
      <family val="2"/>
      <scheme val="minor"/>
    </font>
    <font>
      <sz val="12"/>
      <color theme="1"/>
      <name val="Aptos Narrow"/>
      <family val="2"/>
      <scheme val="minor"/>
    </font>
    <font>
      <sz val="12"/>
      <color theme="1"/>
      <name val="Arial"/>
      <family val="2"/>
    </font>
    <font>
      <sz val="12"/>
      <name val="Aptos Narrow"/>
      <family val="2"/>
      <scheme val="minor"/>
    </font>
    <font>
      <b/>
      <sz val="11"/>
      <color rgb="FF000000"/>
      <name val="Arial"/>
      <family val="2"/>
    </font>
    <font>
      <sz val="12"/>
      <color rgb="FF00B050"/>
      <name val="Aptos Narrow"/>
      <family val="2"/>
      <scheme val="minor"/>
    </font>
    <font>
      <sz val="12"/>
      <color rgb="FFFF0000"/>
      <name val="Aptos Narrow"/>
      <family val="2"/>
      <scheme val="minor"/>
    </font>
    <font>
      <sz val="12"/>
      <color rgb="FF0070C0"/>
      <name val="Aptos Narrow"/>
      <family val="2"/>
      <scheme val="minor"/>
    </font>
    <font>
      <sz val="8"/>
      <name val="Aptos Narrow"/>
      <family val="2"/>
      <scheme val="minor"/>
    </font>
    <font>
      <b/>
      <sz val="16"/>
      <color theme="1"/>
      <name val="Aptos Narrow"/>
      <family val="2"/>
      <scheme val="minor"/>
    </font>
    <font>
      <b/>
      <sz val="12"/>
      <color theme="1"/>
      <name val="Arial"/>
      <family val="2"/>
    </font>
    <font>
      <b/>
      <sz val="12"/>
      <color theme="1"/>
      <name val="Aptos Narrow"/>
      <family val="2"/>
      <scheme val="minor"/>
    </font>
    <font>
      <sz val="12"/>
      <color rgb="FF000000"/>
      <name val="Arial"/>
      <family val="2"/>
    </font>
    <font>
      <b/>
      <sz val="12"/>
      <color rgb="FF000000"/>
      <name val="Arial"/>
      <family val="2"/>
    </font>
    <font>
      <sz val="10"/>
      <color rgb="FF000000"/>
      <name val="Calibri Light"/>
      <family val="2"/>
      <charset val="1"/>
    </font>
    <font>
      <sz val="7"/>
      <color rgb="FF000000"/>
      <name val="Times New Roman"/>
      <family val="1"/>
    </font>
    <font>
      <sz val="12"/>
      <color rgb="FF00B050"/>
      <name val="Aptos Narrow"/>
      <scheme val="minor"/>
    </font>
    <font>
      <sz val="12"/>
      <color rgb="FFFF0000"/>
      <name val="Aptos Narrow"/>
      <scheme val="minor"/>
    </font>
    <font>
      <sz val="12"/>
      <color theme="1"/>
      <name val="Aptos Narrow"/>
      <scheme val="minor"/>
    </font>
    <font>
      <sz val="12"/>
      <color rgb="FF4D93D9"/>
      <name val="Aptos Narrow"/>
      <scheme val="minor"/>
    </font>
    <font>
      <sz val="12"/>
      <color rgb="FF00B0F0"/>
      <name val="Aptos Narrow"/>
      <scheme val="minor"/>
    </font>
    <font>
      <b/>
      <sz val="12"/>
      <color rgb="FF000000"/>
      <name val="Arial"/>
    </font>
    <font>
      <sz val="12"/>
      <color rgb="FF000000"/>
      <name val="Arial"/>
    </font>
    <font>
      <sz val="12"/>
      <color rgb="FF00B050"/>
      <name val="Arial"/>
    </font>
    <font>
      <sz val="12"/>
      <color rgb="FFFF0000"/>
      <name val="Arial"/>
    </font>
    <font>
      <b/>
      <sz val="12"/>
      <color rgb="FF000000"/>
      <name val="Aptos Narrow"/>
      <scheme val="minor"/>
    </font>
    <font>
      <sz val="12"/>
      <color rgb="FF000000"/>
      <name val="Aptos Narrow"/>
      <scheme val="minor"/>
    </font>
    <font>
      <b/>
      <sz val="12"/>
      <color rgb="FF00B050"/>
      <name val="Arial"/>
    </font>
    <font>
      <sz val="12"/>
      <color rgb="FF00B050"/>
      <name val="Arial"/>
      <family val="2"/>
    </font>
  </fonts>
  <fills count="13">
    <fill>
      <patternFill patternType="none"/>
    </fill>
    <fill>
      <patternFill patternType="gray125"/>
    </fill>
    <fill>
      <patternFill patternType="solid">
        <fgColor rgb="FF00B0F0"/>
        <bgColor indexed="64"/>
      </patternFill>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rgb="FFBDD7EE"/>
        <bgColor rgb="FF000000"/>
      </patternFill>
    </fill>
    <fill>
      <patternFill patternType="solid">
        <fgColor rgb="FF92D05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3" tint="0.499984740745262"/>
        <bgColor indexed="64"/>
      </patternFill>
    </fill>
    <fill>
      <patternFill patternType="solid">
        <fgColor theme="5" tint="0.79998168889431442"/>
        <bgColor indexed="64"/>
      </patternFill>
    </fill>
    <fill>
      <patternFill patternType="solid">
        <fgColor rgb="FFFFFF00"/>
        <bgColor indexed="64"/>
      </patternFill>
    </fill>
  </fills>
  <borders count="6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bottom/>
      <diagonal/>
    </border>
    <border>
      <left style="medium">
        <color rgb="FF000000"/>
      </left>
      <right style="medium">
        <color rgb="FF000000"/>
      </right>
      <top style="medium">
        <color rgb="FF00000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0"/>
      </left>
      <right style="medium">
        <color rgb="FF000000"/>
      </right>
      <top style="thin">
        <color indexed="64"/>
      </top>
      <bottom style="thin">
        <color indexed="64"/>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style="thin">
        <color indexed="64"/>
      </top>
      <bottom style="medium">
        <color rgb="FF000000"/>
      </bottom>
      <diagonal/>
    </border>
    <border>
      <left style="thin">
        <color indexed="64"/>
      </left>
      <right style="thin">
        <color indexed="64"/>
      </right>
      <top/>
      <bottom style="thin">
        <color rgb="FF000000"/>
      </bottom>
      <diagonal/>
    </border>
    <border>
      <left/>
      <right/>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right/>
      <top style="medium">
        <color indexed="64"/>
      </top>
      <bottom/>
      <diagonal/>
    </border>
    <border>
      <left style="medium">
        <color rgb="FF000000"/>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33">
    <xf numFmtId="0" fontId="0" fillId="0" borderId="0" xfId="0"/>
    <xf numFmtId="0" fontId="2"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xf>
    <xf numFmtId="0" fontId="2" fillId="2" borderId="10" xfId="0" applyFont="1" applyFill="1" applyBorder="1" applyAlignment="1">
      <alignment horizontal="center" vertical="center"/>
    </xf>
    <xf numFmtId="0" fontId="2" fillId="0" borderId="8" xfId="0" applyFont="1" applyBorder="1" applyAlignment="1">
      <alignment horizontal="center" vertical="center"/>
    </xf>
    <xf numFmtId="0" fontId="2" fillId="0" borderId="15" xfId="0" applyFont="1" applyBorder="1" applyAlignment="1">
      <alignment horizontal="center" vertical="center" wrapText="1"/>
    </xf>
    <xf numFmtId="165" fontId="2" fillId="3" borderId="16" xfId="0" applyNumberFormat="1" applyFont="1" applyFill="1" applyBorder="1" applyAlignment="1">
      <alignment horizontal="center" vertical="center"/>
    </xf>
    <xf numFmtId="0" fontId="0" fillId="0" borderId="9" xfId="0" applyBorder="1" applyAlignment="1">
      <alignment horizontal="center" vertical="center"/>
    </xf>
    <xf numFmtId="2" fontId="0" fillId="0" borderId="15" xfId="0" applyNumberFormat="1" applyBorder="1" applyAlignment="1">
      <alignment horizontal="center" vertical="center"/>
    </xf>
    <xf numFmtId="0" fontId="2" fillId="3" borderId="18" xfId="0" applyFont="1" applyFill="1" applyBorder="1" applyAlignment="1">
      <alignment horizontal="left" vertical="center" wrapText="1"/>
    </xf>
    <xf numFmtId="0" fontId="7" fillId="4" borderId="5" xfId="0" applyFont="1" applyFill="1" applyBorder="1" applyAlignment="1">
      <alignment horizontal="left" vertical="center" wrapText="1"/>
    </xf>
    <xf numFmtId="0" fontId="0" fillId="0" borderId="8" xfId="0" applyBorder="1" applyAlignment="1">
      <alignment horizontal="center" vertical="center" wrapText="1"/>
    </xf>
    <xf numFmtId="0" fontId="0" fillId="5" borderId="19" xfId="0" applyFill="1" applyBorder="1" applyAlignment="1">
      <alignment horizontal="center" vertical="center"/>
    </xf>
    <xf numFmtId="2" fontId="0" fillId="0" borderId="8" xfId="0" applyNumberFormat="1" applyBorder="1" applyAlignment="1">
      <alignment horizontal="center" vertical="center"/>
    </xf>
    <xf numFmtId="0" fontId="2" fillId="3" borderId="21" xfId="0" applyFont="1" applyFill="1" applyBorder="1" applyAlignment="1">
      <alignment horizontal="left" vertical="center" wrapText="1"/>
    </xf>
    <xf numFmtId="0" fontId="7" fillId="4" borderId="0" xfId="0" applyFont="1" applyFill="1" applyAlignment="1">
      <alignment horizontal="left" vertical="center" wrapText="1"/>
    </xf>
    <xf numFmtId="0" fontId="0" fillId="5" borderId="8" xfId="0" applyFill="1" applyBorder="1"/>
    <xf numFmtId="0" fontId="7" fillId="4" borderId="9" xfId="0" applyFont="1" applyFill="1" applyBorder="1" applyAlignment="1">
      <alignment horizontal="left" vertical="center" wrapText="1"/>
    </xf>
    <xf numFmtId="0" fontId="8" fillId="4" borderId="9" xfId="0" applyFont="1" applyFill="1" applyBorder="1" applyAlignment="1">
      <alignment horizontal="center" vertical="center" wrapText="1"/>
    </xf>
    <xf numFmtId="0" fontId="2" fillId="3" borderId="24" xfId="0" applyFont="1" applyFill="1" applyBorder="1" applyAlignment="1">
      <alignment horizontal="left" vertical="center" wrapText="1"/>
    </xf>
    <xf numFmtId="0" fontId="9" fillId="4" borderId="0" xfId="0" applyFont="1" applyFill="1" applyAlignment="1">
      <alignment horizontal="left" vertical="center" wrapText="1"/>
    </xf>
    <xf numFmtId="0" fontId="0" fillId="0" borderId="8" xfId="0" applyBorder="1" applyAlignment="1">
      <alignment horizontal="center" vertical="center"/>
    </xf>
    <xf numFmtId="165" fontId="2" fillId="3" borderId="28" xfId="0" applyNumberFormat="1" applyFont="1" applyFill="1" applyBorder="1" applyAlignment="1">
      <alignment horizontal="center" vertical="center"/>
    </xf>
    <xf numFmtId="2" fontId="2" fillId="3" borderId="28" xfId="0" applyNumberFormat="1" applyFont="1" applyFill="1" applyBorder="1" applyAlignment="1">
      <alignment horizontal="center" vertical="center"/>
    </xf>
    <xf numFmtId="0" fontId="0" fillId="7" borderId="19" xfId="0" applyFill="1" applyBorder="1" applyAlignment="1">
      <alignment horizontal="center" vertical="center"/>
    </xf>
    <xf numFmtId="0" fontId="0" fillId="0" borderId="50" xfId="0" applyBorder="1" applyAlignment="1">
      <alignment horizontal="center" vertical="center" wrapText="1"/>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wrapText="1"/>
    </xf>
    <xf numFmtId="0" fontId="0" fillId="0" borderId="47" xfId="0" applyBorder="1" applyAlignment="1">
      <alignment horizontal="center" vertical="center"/>
    </xf>
    <xf numFmtId="0" fontId="15" fillId="7" borderId="4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2" fillId="0" borderId="10" xfId="0" applyFont="1" applyBorder="1" applyAlignment="1">
      <alignment horizontal="center" vertical="center" wrapText="1"/>
    </xf>
    <xf numFmtId="0" fontId="16" fillId="0" borderId="7" xfId="0" applyFont="1" applyBorder="1" applyAlignment="1">
      <alignment horizontal="center" vertical="center"/>
    </xf>
    <xf numFmtId="0" fontId="2" fillId="0" borderId="9" xfId="0" applyFont="1" applyBorder="1" applyAlignment="1">
      <alignment horizontal="center" vertical="center"/>
    </xf>
    <xf numFmtId="0" fontId="2" fillId="2" borderId="9" xfId="0" applyFont="1" applyFill="1" applyBorder="1" applyAlignment="1">
      <alignment horizontal="center" vertical="center"/>
    </xf>
    <xf numFmtId="0" fontId="2" fillId="0" borderId="22" xfId="0" applyFont="1" applyBorder="1" applyAlignment="1">
      <alignment horizontal="center" vertical="center" wrapText="1"/>
    </xf>
    <xf numFmtId="165" fontId="2" fillId="3" borderId="9" xfId="0" applyNumberFormat="1" applyFont="1" applyFill="1" applyBorder="1" applyAlignment="1">
      <alignment horizontal="center" vertical="center"/>
    </xf>
    <xf numFmtId="0" fontId="0" fillId="0" borderId="9" xfId="0" applyBorder="1"/>
    <xf numFmtId="0" fontId="17" fillId="3" borderId="51" xfId="0" applyFont="1" applyFill="1" applyBorder="1" applyAlignment="1">
      <alignment vertical="center" wrapText="1"/>
    </xf>
    <xf numFmtId="14" fontId="0" fillId="0" borderId="9" xfId="0" applyNumberFormat="1" applyBorder="1"/>
    <xf numFmtId="2" fontId="0" fillId="0" borderId="9" xfId="0" applyNumberFormat="1" applyBorder="1" applyAlignment="1">
      <alignment horizontal="center"/>
    </xf>
    <xf numFmtId="0" fontId="0" fillId="9" borderId="9" xfId="0" applyFill="1" applyBorder="1" applyAlignment="1">
      <alignment horizontal="center" vertical="center"/>
    </xf>
    <xf numFmtId="0" fontId="17" fillId="3" borderId="54" xfId="0" applyFont="1" applyFill="1" applyBorder="1" applyAlignment="1">
      <alignment vertical="center" wrapText="1"/>
    </xf>
    <xf numFmtId="0" fontId="18" fillId="0" borderId="22" xfId="0" applyFont="1" applyBorder="1" applyAlignment="1">
      <alignment horizontal="left" vertical="center" wrapText="1"/>
    </xf>
    <xf numFmtId="1" fontId="0" fillId="0" borderId="9" xfId="0" applyNumberFormat="1" applyBorder="1" applyAlignment="1">
      <alignment horizontal="center"/>
    </xf>
    <xf numFmtId="0" fontId="17" fillId="3" borderId="55" xfId="0" applyFont="1" applyFill="1" applyBorder="1" applyAlignment="1">
      <alignment vertical="center" wrapText="1"/>
    </xf>
    <xf numFmtId="14" fontId="0" fillId="0" borderId="10" xfId="0" applyNumberFormat="1" applyBorder="1"/>
    <xf numFmtId="1" fontId="2" fillId="3" borderId="22" xfId="0" applyNumberFormat="1" applyFont="1" applyFill="1" applyBorder="1" applyAlignment="1">
      <alignment horizontal="center" vertical="center"/>
    </xf>
    <xf numFmtId="0" fontId="2" fillId="3" borderId="9" xfId="0" applyFont="1" applyFill="1" applyBorder="1" applyAlignment="1">
      <alignment vertical="center"/>
    </xf>
    <xf numFmtId="2" fontId="2" fillId="3" borderId="9" xfId="0" applyNumberFormat="1" applyFont="1" applyFill="1" applyBorder="1" applyAlignment="1">
      <alignment vertical="center"/>
    </xf>
    <xf numFmtId="166" fontId="2" fillId="3" borderId="9" xfId="0" applyNumberFormat="1" applyFont="1" applyFill="1" applyBorder="1" applyAlignment="1">
      <alignment vertical="center"/>
    </xf>
    <xf numFmtId="0" fontId="8" fillId="0" borderId="0" xfId="0" applyFont="1"/>
    <xf numFmtId="0" fontId="20" fillId="0" borderId="0" xfId="0" applyFont="1"/>
    <xf numFmtId="0" fontId="20" fillId="2" borderId="0" xfId="0" applyFont="1" applyFill="1"/>
    <xf numFmtId="0" fontId="0" fillId="0" borderId="19" xfId="0" applyBorder="1" applyAlignment="1">
      <alignment horizontal="center" vertical="center" wrapText="1"/>
    </xf>
    <xf numFmtId="0" fontId="15" fillId="7" borderId="61" xfId="0" applyFont="1" applyFill="1" applyBorder="1" applyAlignment="1">
      <alignment horizontal="center" vertical="center" wrapText="1"/>
    </xf>
    <xf numFmtId="164" fontId="0" fillId="0" borderId="16" xfId="1" applyFont="1" applyBorder="1" applyAlignment="1">
      <alignment horizontal="center" vertical="center"/>
    </xf>
    <xf numFmtId="164" fontId="0" fillId="0" borderId="65" xfId="1" applyFont="1" applyBorder="1" applyAlignment="1">
      <alignment horizontal="center" vertical="center"/>
    </xf>
    <xf numFmtId="0" fontId="0" fillId="0" borderId="38" xfId="0" applyBorder="1" applyAlignment="1">
      <alignment horizontal="center" vertical="center"/>
    </xf>
    <xf numFmtId="0" fontId="0" fillId="0" borderId="16" xfId="0" applyBorder="1" applyAlignment="1">
      <alignment horizontal="center" vertical="center"/>
    </xf>
    <xf numFmtId="0" fontId="0" fillId="0" borderId="65" xfId="0" applyBorder="1" applyAlignment="1">
      <alignment horizontal="center" vertical="center"/>
    </xf>
    <xf numFmtId="0" fontId="15" fillId="10" borderId="61" xfId="0" applyFont="1" applyFill="1" applyBorder="1" applyAlignment="1">
      <alignment horizontal="center" vertical="center" wrapText="1"/>
    </xf>
    <xf numFmtId="0" fontId="0" fillId="11" borderId="66" xfId="0" applyFill="1" applyBorder="1"/>
    <xf numFmtId="0" fontId="0" fillId="11" borderId="67" xfId="0" applyFill="1" applyBorder="1"/>
    <xf numFmtId="0" fontId="0" fillId="11" borderId="68" xfId="0" applyFill="1" applyBorder="1"/>
    <xf numFmtId="0" fontId="24" fillId="4" borderId="5" xfId="0" applyFont="1" applyFill="1" applyBorder="1" applyAlignment="1">
      <alignment horizontal="left" vertical="center" wrapText="1"/>
    </xf>
    <xf numFmtId="0" fontId="28" fillId="4" borderId="52" xfId="0" applyFont="1" applyFill="1" applyBorder="1" applyAlignment="1">
      <alignment horizontal="left" vertical="center" wrapText="1"/>
    </xf>
    <xf numFmtId="0" fontId="28" fillId="10" borderId="22" xfId="0" applyFont="1" applyFill="1" applyBorder="1" applyAlignment="1">
      <alignment horizontal="left" vertical="center" wrapText="1"/>
    </xf>
    <xf numFmtId="0" fontId="32" fillId="8" borderId="22" xfId="0" applyFont="1" applyFill="1" applyBorder="1" applyAlignment="1">
      <alignment horizontal="center" vertical="center" wrapText="1"/>
    </xf>
    <xf numFmtId="0" fontId="32" fillId="4" borderId="22" xfId="0" applyFont="1" applyFill="1" applyBorder="1" applyAlignment="1">
      <alignment horizontal="center" vertical="center" wrapText="1"/>
    </xf>
    <xf numFmtId="0" fontId="29" fillId="0" borderId="22" xfId="0" applyFont="1" applyBorder="1" applyAlignment="1">
      <alignment horizontal="left" vertical="center" wrapText="1"/>
    </xf>
    <xf numFmtId="0" fontId="2" fillId="12" borderId="6" xfId="0" applyFont="1" applyFill="1" applyBorder="1" applyAlignment="1">
      <alignment horizontal="center" vertical="center" wrapText="1"/>
    </xf>
    <xf numFmtId="0" fontId="2" fillId="12" borderId="22" xfId="0" applyFont="1" applyFill="1" applyBorder="1" applyAlignment="1">
      <alignment horizontal="center" vertical="center" wrapText="1"/>
    </xf>
    <xf numFmtId="0" fontId="33" fillId="0" borderId="22" xfId="0" applyFont="1" applyBorder="1" applyAlignment="1">
      <alignment horizontal="left" vertical="center" wrapText="1"/>
    </xf>
    <xf numFmtId="0" fontId="29" fillId="4" borderId="22" xfId="0" applyFont="1" applyFill="1" applyBorder="1" applyAlignment="1">
      <alignment horizontal="left" vertical="center" wrapText="1"/>
    </xf>
    <xf numFmtId="0" fontId="34" fillId="4" borderId="22" xfId="0" applyFont="1" applyFill="1" applyBorder="1" applyAlignment="1">
      <alignment horizontal="left" vertical="center" wrapText="1"/>
    </xf>
    <xf numFmtId="0" fontId="2" fillId="12" borderId="3" xfId="0" applyFont="1" applyFill="1" applyBorder="1" applyAlignment="1">
      <alignment horizontal="center" vertical="center" wrapText="1"/>
    </xf>
    <xf numFmtId="0" fontId="10" fillId="0" borderId="40" xfId="0" applyFont="1" applyBorder="1" applyAlignment="1">
      <alignment horizontal="left"/>
    </xf>
    <xf numFmtId="0" fontId="10" fillId="0" borderId="41" xfId="0" applyFont="1" applyBorder="1" applyAlignment="1">
      <alignment horizontal="left"/>
    </xf>
    <xf numFmtId="0" fontId="10" fillId="0" borderId="42" xfId="0" applyFont="1" applyBorder="1" applyAlignment="1">
      <alignment horizontal="left"/>
    </xf>
    <xf numFmtId="0" fontId="10" fillId="0" borderId="43" xfId="0" applyFont="1" applyBorder="1" applyAlignment="1">
      <alignment horizontal="left"/>
    </xf>
    <xf numFmtId="0" fontId="10" fillId="0" borderId="44" xfId="0" applyFont="1" applyBorder="1" applyAlignment="1">
      <alignment horizontal="left"/>
    </xf>
    <xf numFmtId="0" fontId="10" fillId="0" borderId="32" xfId="0" applyFont="1" applyBorder="1" applyAlignment="1">
      <alignment wrapText="1"/>
    </xf>
    <xf numFmtId="0" fontId="10" fillId="0" borderId="33" xfId="0" applyFont="1" applyBorder="1" applyAlignment="1">
      <alignment wrapText="1"/>
    </xf>
    <xf numFmtId="0" fontId="10" fillId="0" borderId="34" xfId="0" applyFont="1" applyBorder="1" applyAlignment="1">
      <alignment wrapText="1"/>
    </xf>
    <xf numFmtId="0" fontId="10" fillId="0" borderId="35" xfId="0" applyFont="1" applyBorder="1" applyAlignment="1">
      <alignment horizontal="left"/>
    </xf>
    <xf numFmtId="0" fontId="10" fillId="0" borderId="36" xfId="0" applyFont="1" applyBorder="1" applyAlignment="1">
      <alignment horizontal="left"/>
    </xf>
    <xf numFmtId="0" fontId="10" fillId="0" borderId="37" xfId="0" applyFont="1" applyBorder="1" applyAlignment="1">
      <alignment horizontal="left"/>
    </xf>
    <xf numFmtId="0" fontId="10" fillId="0" borderId="38" xfId="0" applyFont="1" applyBorder="1" applyAlignment="1">
      <alignment horizontal="left"/>
    </xf>
    <xf numFmtId="0" fontId="10" fillId="0" borderId="39" xfId="0" applyFont="1" applyBorder="1" applyAlignment="1">
      <alignment horizontal="left"/>
    </xf>
    <xf numFmtId="0" fontId="10" fillId="6" borderId="29" xfId="0" applyFont="1" applyFill="1" applyBorder="1" applyAlignment="1">
      <alignment wrapText="1"/>
    </xf>
    <xf numFmtId="0" fontId="10" fillId="6" borderId="30" xfId="0" applyFont="1" applyFill="1" applyBorder="1" applyAlignment="1">
      <alignment wrapText="1"/>
    </xf>
    <xf numFmtId="0" fontId="10" fillId="6" borderId="31" xfId="0" applyFont="1" applyFill="1" applyBorder="1" applyAlignment="1">
      <alignment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2" borderId="1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0" borderId="7" xfId="0" applyFont="1" applyBorder="1" applyAlignment="1">
      <alignment horizontal="center" vertical="center" wrapText="1"/>
    </xf>
    <xf numFmtId="0" fontId="0" fillId="0" borderId="20" xfId="0" applyBorder="1" applyAlignment="1">
      <alignment horizontal="center" vertical="center"/>
    </xf>
    <xf numFmtId="0" fontId="0" fillId="0" borderId="25" xfId="0" applyBorder="1" applyAlignment="1">
      <alignment horizontal="center" vertical="center"/>
    </xf>
    <xf numFmtId="0" fontId="2" fillId="2" borderId="23" xfId="0" applyFont="1" applyFill="1" applyBorder="1" applyAlignment="1">
      <alignment horizontal="right" vertical="center"/>
    </xf>
    <xf numFmtId="0" fontId="2" fillId="2" borderId="26" xfId="0" applyFont="1" applyFill="1" applyBorder="1" applyAlignment="1">
      <alignment horizontal="right" vertical="center"/>
    </xf>
    <xf numFmtId="0" fontId="2" fillId="2" borderId="13" xfId="0" applyFont="1" applyFill="1" applyBorder="1" applyAlignment="1">
      <alignment horizontal="right" vertical="center"/>
    </xf>
    <xf numFmtId="0" fontId="2" fillId="2" borderId="27" xfId="0" applyFont="1" applyFill="1" applyBorder="1" applyAlignment="1">
      <alignment horizontal="right" vertical="center"/>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57" xfId="0" applyBorder="1" applyAlignment="1">
      <alignment horizontal="center" vertical="center"/>
    </xf>
    <xf numFmtId="0" fontId="0" fillId="0" borderId="60"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164" fontId="0" fillId="0" borderId="62" xfId="1" applyFont="1" applyBorder="1" applyAlignment="1">
      <alignment horizontal="center" vertical="center"/>
    </xf>
    <xf numFmtId="164" fontId="0" fillId="0" borderId="63" xfId="1" applyFont="1" applyBorder="1" applyAlignment="1">
      <alignment horizontal="center" vertical="center"/>
    </xf>
    <xf numFmtId="164" fontId="0" fillId="0" borderId="64" xfId="1" applyFont="1" applyBorder="1" applyAlignment="1">
      <alignment horizontal="center" vertical="center"/>
    </xf>
    <xf numFmtId="0" fontId="2" fillId="2" borderId="11"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4" fillId="0" borderId="10" xfId="0" applyFont="1" applyBorder="1" applyAlignment="1">
      <alignment horizontal="center" vertical="center" wrapText="1"/>
    </xf>
    <xf numFmtId="0" fontId="0" fillId="0" borderId="53" xfId="0" applyBorder="1" applyAlignment="1">
      <alignment horizontal="center" vertical="center" wrapText="1"/>
    </xf>
    <xf numFmtId="0" fontId="0" fillId="0" borderId="52" xfId="0" applyBorder="1" applyAlignment="1">
      <alignment horizontal="center" vertical="center" wrapText="1"/>
    </xf>
    <xf numFmtId="0" fontId="2" fillId="2" borderId="56" xfId="0" applyFont="1" applyFill="1" applyBorder="1" applyAlignment="1">
      <alignment horizontal="right" vertical="center"/>
    </xf>
    <xf numFmtId="0" fontId="2" fillId="2" borderId="14" xfId="0" applyFont="1" applyFill="1" applyBorder="1" applyAlignment="1">
      <alignment horizontal="righ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568-358E-45A3-8E11-20A274A01A89}">
  <sheetPr>
    <tabColor rgb="FF00B050"/>
  </sheetPr>
  <dimension ref="A1:T17"/>
  <sheetViews>
    <sheetView zoomScale="55" zoomScaleNormal="55" workbookViewId="0">
      <selection activeCell="I5" sqref="I5"/>
    </sheetView>
  </sheetViews>
  <sheetFormatPr defaultColWidth="11.42578125" defaultRowHeight="15"/>
  <cols>
    <col min="1" max="1" width="23.140625" customWidth="1"/>
    <col min="2" max="2" width="45.28515625" customWidth="1"/>
    <col min="3" max="3" width="54.28515625" customWidth="1"/>
    <col min="4" max="4" width="80.28515625" customWidth="1"/>
    <col min="5" max="5" width="22.42578125" customWidth="1"/>
    <col min="6" max="6" width="13.28515625" bestFit="1" customWidth="1"/>
    <col min="19" max="19" width="27.28515625" customWidth="1"/>
    <col min="20" max="20" width="32" customWidth="1"/>
  </cols>
  <sheetData>
    <row r="1" spans="1:20">
      <c r="A1" s="98" t="s">
        <v>0</v>
      </c>
      <c r="B1" s="99"/>
      <c r="C1" s="99"/>
      <c r="D1" s="99"/>
      <c r="E1" s="99"/>
      <c r="F1" s="99"/>
      <c r="G1" s="99"/>
      <c r="H1" s="99"/>
      <c r="I1" s="99"/>
      <c r="J1" s="99"/>
      <c r="K1" s="99"/>
      <c r="L1" s="99"/>
      <c r="M1" s="99"/>
      <c r="N1" s="99"/>
      <c r="O1" s="99"/>
      <c r="P1" s="99"/>
      <c r="Q1" s="99"/>
      <c r="R1" s="99"/>
      <c r="S1" s="100"/>
    </row>
    <row r="2" spans="1:20">
      <c r="A2" s="101"/>
      <c r="B2" s="102"/>
      <c r="C2" s="102"/>
      <c r="D2" s="102"/>
      <c r="E2" s="102"/>
      <c r="F2" s="102"/>
      <c r="G2" s="102"/>
      <c r="H2" s="102"/>
      <c r="I2" s="102"/>
      <c r="J2" s="102"/>
      <c r="K2" s="102"/>
      <c r="L2" s="102"/>
      <c r="M2" s="102"/>
      <c r="N2" s="102"/>
      <c r="O2" s="102"/>
      <c r="P2" s="102"/>
      <c r="Q2" s="102"/>
      <c r="R2" s="102"/>
      <c r="S2" s="103"/>
    </row>
    <row r="3" spans="1:20" ht="45.75" thickBot="1">
      <c r="A3" s="1" t="s">
        <v>1</v>
      </c>
      <c r="B3" s="1" t="s">
        <v>2</v>
      </c>
      <c r="C3" s="1" t="s">
        <v>3</v>
      </c>
      <c r="D3" s="1" t="s">
        <v>4</v>
      </c>
      <c r="E3" s="2" t="s">
        <v>5</v>
      </c>
      <c r="F3" s="3" t="s">
        <v>6</v>
      </c>
      <c r="G3" s="4" t="s">
        <v>7</v>
      </c>
      <c r="H3" s="4" t="s">
        <v>8</v>
      </c>
      <c r="I3" s="5" t="s">
        <v>9</v>
      </c>
      <c r="J3" s="4" t="s">
        <v>10</v>
      </c>
      <c r="K3" s="4" t="s">
        <v>11</v>
      </c>
      <c r="L3" s="5" t="s">
        <v>12</v>
      </c>
      <c r="M3" s="4" t="s">
        <v>13</v>
      </c>
      <c r="N3" s="4" t="s">
        <v>14</v>
      </c>
      <c r="O3" s="5" t="s">
        <v>15</v>
      </c>
      <c r="P3" s="4" t="s">
        <v>16</v>
      </c>
      <c r="Q3" s="4" t="s">
        <v>17</v>
      </c>
      <c r="R3" s="5" t="s">
        <v>18</v>
      </c>
      <c r="S3" s="6" t="s">
        <v>19</v>
      </c>
      <c r="T3" s="6" t="s">
        <v>20</v>
      </c>
    </row>
    <row r="4" spans="1:20" ht="200.25" customHeight="1" thickBot="1">
      <c r="A4" s="104" t="s">
        <v>21</v>
      </c>
      <c r="B4" s="107" t="s">
        <v>22</v>
      </c>
      <c r="C4" s="108"/>
      <c r="D4" s="109"/>
      <c r="E4" s="7"/>
      <c r="F4" s="8">
        <f>SUM(G4:R4)</f>
        <v>0.3</v>
      </c>
      <c r="G4" s="9">
        <f t="shared" ref="G4:R4" si="0">0.3/12</f>
        <v>2.4999999999999998E-2</v>
      </c>
      <c r="H4" s="9">
        <f t="shared" si="0"/>
        <v>2.4999999999999998E-2</v>
      </c>
      <c r="I4" s="9">
        <f t="shared" si="0"/>
        <v>2.4999999999999998E-2</v>
      </c>
      <c r="J4" s="9">
        <f t="shared" si="0"/>
        <v>2.4999999999999998E-2</v>
      </c>
      <c r="K4" s="9">
        <f t="shared" si="0"/>
        <v>2.4999999999999998E-2</v>
      </c>
      <c r="L4" s="9">
        <f t="shared" si="0"/>
        <v>2.4999999999999998E-2</v>
      </c>
      <c r="M4" s="9">
        <f t="shared" si="0"/>
        <v>2.4999999999999998E-2</v>
      </c>
      <c r="N4" s="9">
        <f t="shared" si="0"/>
        <v>2.4999999999999998E-2</v>
      </c>
      <c r="O4" s="9">
        <f t="shared" si="0"/>
        <v>2.4999999999999998E-2</v>
      </c>
      <c r="P4" s="9">
        <f t="shared" si="0"/>
        <v>2.4999999999999998E-2</v>
      </c>
      <c r="Q4" s="9">
        <f t="shared" si="0"/>
        <v>2.4999999999999998E-2</v>
      </c>
      <c r="R4" s="9">
        <f t="shared" si="0"/>
        <v>2.4999999999999998E-2</v>
      </c>
      <c r="S4" s="10"/>
      <c r="T4" s="110"/>
    </row>
    <row r="5" spans="1:20" ht="200.25" customHeight="1">
      <c r="A5" s="105"/>
      <c r="B5" s="11" t="s">
        <v>23</v>
      </c>
      <c r="C5" s="35" t="s">
        <v>24</v>
      </c>
      <c r="D5" s="70" t="s">
        <v>25</v>
      </c>
      <c r="E5" s="13"/>
      <c r="F5" s="15">
        <v>0.05</v>
      </c>
      <c r="G5" s="14"/>
      <c r="H5" s="14"/>
      <c r="I5" s="26">
        <f>$F$5/4</f>
        <v>1.2500000000000001E-2</v>
      </c>
      <c r="J5" s="14"/>
      <c r="K5" s="14"/>
      <c r="L5" s="26">
        <f>$F$5/4</f>
        <v>1.2500000000000001E-2</v>
      </c>
      <c r="M5" s="14"/>
      <c r="N5" s="14"/>
      <c r="O5" s="26">
        <f>$F$5/4</f>
        <v>1.2500000000000001E-2</v>
      </c>
      <c r="P5" s="14"/>
      <c r="Q5" s="14"/>
      <c r="R5" s="26">
        <f>$F$5/4</f>
        <v>1.2500000000000001E-2</v>
      </c>
      <c r="S5" s="15">
        <f>SUM(G5:R5)</f>
        <v>0.05</v>
      </c>
      <c r="T5" s="111"/>
    </row>
    <row r="6" spans="1:20" ht="200.25" customHeight="1">
      <c r="A6" s="105"/>
      <c r="B6" s="16" t="s">
        <v>26</v>
      </c>
      <c r="C6" s="73" t="s">
        <v>27</v>
      </c>
      <c r="D6" s="17" t="s">
        <v>28</v>
      </c>
      <c r="E6" s="13"/>
      <c r="F6" s="15">
        <v>0.05</v>
      </c>
      <c r="G6" s="26">
        <f t="shared" ref="G6:R7" si="1">$F$6/9</f>
        <v>5.5555555555555558E-3</v>
      </c>
      <c r="H6" s="18"/>
      <c r="I6" s="26">
        <f>$F$6/9</f>
        <v>5.5555555555555558E-3</v>
      </c>
      <c r="J6" s="18"/>
      <c r="K6" s="26">
        <f t="shared" si="1"/>
        <v>5.5555555555555558E-3</v>
      </c>
      <c r="L6" s="26">
        <f t="shared" si="1"/>
        <v>5.5555555555555558E-3</v>
      </c>
      <c r="M6" s="26">
        <f t="shared" si="1"/>
        <v>5.5555555555555558E-3</v>
      </c>
      <c r="N6" s="26">
        <f t="shared" si="1"/>
        <v>5.5555555555555558E-3</v>
      </c>
      <c r="O6" s="26">
        <f t="shared" si="1"/>
        <v>5.5555555555555558E-3</v>
      </c>
      <c r="P6" s="26">
        <f t="shared" si="1"/>
        <v>5.5555555555555558E-3</v>
      </c>
      <c r="Q6" s="26">
        <f t="shared" si="1"/>
        <v>5.5555555555555558E-3</v>
      </c>
      <c r="R6" s="18"/>
      <c r="S6" s="15">
        <f>SUM(G6:R6)</f>
        <v>0.05</v>
      </c>
      <c r="T6" s="111"/>
    </row>
    <row r="7" spans="1:20" ht="200.25" customHeight="1">
      <c r="A7" s="105"/>
      <c r="B7" s="16" t="s">
        <v>29</v>
      </c>
      <c r="C7" s="73" t="s">
        <v>30</v>
      </c>
      <c r="D7" s="19" t="s">
        <v>31</v>
      </c>
      <c r="E7" s="20"/>
      <c r="F7" s="15">
        <v>0.05</v>
      </c>
      <c r="G7" s="26">
        <f t="shared" si="1"/>
        <v>5.5555555555555558E-3</v>
      </c>
      <c r="H7" s="26">
        <f t="shared" si="1"/>
        <v>5.5555555555555558E-3</v>
      </c>
      <c r="I7" s="18"/>
      <c r="J7" s="26">
        <f t="shared" si="1"/>
        <v>5.5555555555555558E-3</v>
      </c>
      <c r="K7" s="26">
        <f t="shared" si="1"/>
        <v>5.5555555555555558E-3</v>
      </c>
      <c r="L7" s="18"/>
      <c r="M7" s="26">
        <f t="shared" si="1"/>
        <v>5.5555555555555558E-3</v>
      </c>
      <c r="N7" s="26">
        <f t="shared" si="1"/>
        <v>5.5555555555555558E-3</v>
      </c>
      <c r="O7" s="26">
        <f t="shared" si="1"/>
        <v>5.5555555555555558E-3</v>
      </c>
      <c r="P7" s="26">
        <f t="shared" si="1"/>
        <v>5.5555555555555558E-3</v>
      </c>
      <c r="Q7" s="18"/>
      <c r="R7" s="26">
        <f t="shared" si="1"/>
        <v>5.5555555555555558E-3</v>
      </c>
      <c r="S7" s="15">
        <f t="shared" ref="S7:S11" si="2">SUM(G7:R7)</f>
        <v>0.05</v>
      </c>
      <c r="T7" s="111"/>
    </row>
    <row r="8" spans="1:20" ht="200.25" customHeight="1">
      <c r="A8" s="105"/>
      <c r="B8" s="16" t="s">
        <v>29</v>
      </c>
      <c r="C8" s="73" t="s">
        <v>32</v>
      </c>
      <c r="D8" s="70" t="s">
        <v>33</v>
      </c>
      <c r="E8" s="13"/>
      <c r="F8" s="15">
        <v>0.05</v>
      </c>
      <c r="G8" s="18"/>
      <c r="H8" s="18"/>
      <c r="I8" s="26">
        <f>$F$5/4</f>
        <v>1.2500000000000001E-2</v>
      </c>
      <c r="J8" s="18"/>
      <c r="K8" s="18"/>
      <c r="L8" s="26">
        <f>$F$5/4</f>
        <v>1.2500000000000001E-2</v>
      </c>
      <c r="M8" s="18"/>
      <c r="N8" s="18"/>
      <c r="O8" s="18"/>
      <c r="P8" s="26">
        <f t="shared" ref="P8:Q8" si="3">$F$5/4</f>
        <v>1.2500000000000001E-2</v>
      </c>
      <c r="Q8" s="26">
        <f t="shared" si="3"/>
        <v>1.2500000000000001E-2</v>
      </c>
      <c r="R8" s="18"/>
      <c r="S8" s="15">
        <f t="shared" si="2"/>
        <v>0.05</v>
      </c>
      <c r="T8" s="111"/>
    </row>
    <row r="9" spans="1:20" ht="200.25" customHeight="1">
      <c r="A9" s="105"/>
      <c r="B9" s="16" t="s">
        <v>23</v>
      </c>
      <c r="C9" s="73" t="s">
        <v>34</v>
      </c>
      <c r="D9" s="12" t="s">
        <v>35</v>
      </c>
      <c r="E9" s="13"/>
      <c r="F9" s="15">
        <v>0.05</v>
      </c>
      <c r="G9" s="18"/>
      <c r="H9" s="18"/>
      <c r="I9" s="18"/>
      <c r="J9" s="26">
        <f>$F$9/2</f>
        <v>2.5000000000000001E-2</v>
      </c>
      <c r="K9" s="18"/>
      <c r="L9" s="18"/>
      <c r="M9" s="18"/>
      <c r="N9" s="18"/>
      <c r="O9" s="26">
        <f>$F$9/2</f>
        <v>2.5000000000000001E-2</v>
      </c>
      <c r="P9" s="18"/>
      <c r="Q9" s="18"/>
      <c r="R9" s="18"/>
      <c r="S9" s="15">
        <f t="shared" si="2"/>
        <v>0.05</v>
      </c>
      <c r="T9" s="111"/>
    </row>
    <row r="10" spans="1:20" ht="276.75" customHeight="1" thickBot="1">
      <c r="A10" s="106"/>
      <c r="B10" s="21" t="s">
        <v>36</v>
      </c>
      <c r="C10" s="74" t="s">
        <v>37</v>
      </c>
      <c r="D10" s="22" t="s">
        <v>38</v>
      </c>
      <c r="E10" s="23"/>
      <c r="F10" s="15">
        <v>0.05</v>
      </c>
      <c r="G10" s="18"/>
      <c r="H10" s="18"/>
      <c r="I10" s="26">
        <f>$F$9/2</f>
        <v>2.5000000000000001E-2</v>
      </c>
      <c r="J10" s="18"/>
      <c r="K10" s="18"/>
      <c r="L10" s="18"/>
      <c r="M10" s="18"/>
      <c r="N10" s="18"/>
      <c r="O10" s="18"/>
      <c r="P10" s="26">
        <f>$F$9/2</f>
        <v>2.5000000000000001E-2</v>
      </c>
      <c r="Q10" s="18"/>
      <c r="R10" s="18"/>
      <c r="S10" s="15">
        <f t="shared" si="2"/>
        <v>0.05</v>
      </c>
      <c r="T10" s="112"/>
    </row>
    <row r="11" spans="1:20" ht="200.25" customHeight="1" thickBot="1">
      <c r="A11" s="113" t="s">
        <v>39</v>
      </c>
      <c r="B11" s="114"/>
      <c r="C11" s="115"/>
      <c r="D11" s="115"/>
      <c r="E11" s="116"/>
      <c r="F11" s="24">
        <f>SUM(F5:F10)</f>
        <v>0.3</v>
      </c>
      <c r="G11" s="25">
        <f t="shared" ref="G11:R11" si="4">SUM(G5:G10)</f>
        <v>1.1111111111111112E-2</v>
      </c>
      <c r="H11" s="25">
        <f t="shared" si="4"/>
        <v>5.5555555555555558E-3</v>
      </c>
      <c r="I11" s="25">
        <f t="shared" si="4"/>
        <v>5.5555555555555559E-2</v>
      </c>
      <c r="J11" s="25">
        <f t="shared" si="4"/>
        <v>3.0555555555555558E-2</v>
      </c>
      <c r="K11" s="25">
        <f t="shared" si="4"/>
        <v>1.1111111111111112E-2</v>
      </c>
      <c r="L11" s="25">
        <f t="shared" si="4"/>
        <v>3.0555555555555558E-2</v>
      </c>
      <c r="M11" s="25">
        <f t="shared" si="4"/>
        <v>1.1111111111111112E-2</v>
      </c>
      <c r="N11" s="25">
        <f t="shared" si="4"/>
        <v>1.1111111111111112E-2</v>
      </c>
      <c r="O11" s="25">
        <f t="shared" si="4"/>
        <v>4.8611111111111119E-2</v>
      </c>
      <c r="P11" s="25">
        <f t="shared" si="4"/>
        <v>4.8611111111111112E-2</v>
      </c>
      <c r="Q11" s="25">
        <f t="shared" si="4"/>
        <v>1.8055555555555557E-2</v>
      </c>
      <c r="R11" s="25">
        <f t="shared" si="4"/>
        <v>1.8055555555555557E-2</v>
      </c>
      <c r="S11" s="15">
        <f t="shared" si="2"/>
        <v>0.3</v>
      </c>
    </row>
    <row r="12" spans="1:20" ht="200.25" customHeight="1"/>
    <row r="13" spans="1:20" ht="200.25" customHeight="1"/>
    <row r="14" spans="1:20" ht="21.75" customHeight="1" thickBot="1">
      <c r="F14" s="95" t="s">
        <v>40</v>
      </c>
      <c r="G14" s="96"/>
      <c r="H14" s="96"/>
      <c r="I14" s="96"/>
      <c r="J14" s="96"/>
      <c r="K14" s="96"/>
      <c r="L14" s="97"/>
    </row>
    <row r="15" spans="1:20" ht="21.75" customHeight="1" thickBot="1">
      <c r="F15" s="87" t="s">
        <v>41</v>
      </c>
      <c r="G15" s="88"/>
      <c r="H15" s="89" t="s">
        <v>42</v>
      </c>
      <c r="I15" s="88"/>
      <c r="J15" s="89" t="s">
        <v>43</v>
      </c>
      <c r="K15" s="89"/>
      <c r="L15" s="88"/>
    </row>
    <row r="16" spans="1:20" ht="21.75" customHeight="1">
      <c r="F16" s="90" t="s">
        <v>44</v>
      </c>
      <c r="G16" s="91"/>
      <c r="H16" s="92"/>
      <c r="I16" s="91"/>
      <c r="J16" s="93" t="s">
        <v>45</v>
      </c>
      <c r="K16" s="92"/>
      <c r="L16" s="94"/>
    </row>
    <row r="17" spans="6:12" ht="21.75" customHeight="1" thickBot="1">
      <c r="F17" s="82" t="s">
        <v>46</v>
      </c>
      <c r="G17" s="83"/>
      <c r="H17" s="84"/>
      <c r="I17" s="83"/>
      <c r="J17" s="85" t="s">
        <v>47</v>
      </c>
      <c r="K17" s="84"/>
      <c r="L17" s="86"/>
    </row>
  </sheetData>
  <mergeCells count="15">
    <mergeCell ref="F14:L14"/>
    <mergeCell ref="A1:S2"/>
    <mergeCell ref="A4:A10"/>
    <mergeCell ref="B4:D4"/>
    <mergeCell ref="T4:T10"/>
    <mergeCell ref="A11:E11"/>
    <mergeCell ref="F17:G17"/>
    <mergeCell ref="H17:I17"/>
    <mergeCell ref="J17:L17"/>
    <mergeCell ref="F15:G15"/>
    <mergeCell ref="H15:I15"/>
    <mergeCell ref="J15:L15"/>
    <mergeCell ref="F16:G16"/>
    <mergeCell ref="H16:I16"/>
    <mergeCell ref="J16:L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9C492-0DA2-40CE-B026-C2FBC856B4B5}">
  <dimension ref="B1:U12"/>
  <sheetViews>
    <sheetView zoomScale="70" zoomScaleNormal="70" workbookViewId="0">
      <selection activeCell="E3" sqref="E3:E6"/>
    </sheetView>
  </sheetViews>
  <sheetFormatPr defaultColWidth="11.42578125" defaultRowHeight="15"/>
  <cols>
    <col min="2" max="2" width="9.7109375" customWidth="1"/>
    <col min="3" max="3" width="42.85546875" customWidth="1"/>
    <col min="4" max="4" width="60.42578125" customWidth="1"/>
    <col min="5" max="5" width="34.7109375" customWidth="1"/>
    <col min="6" max="6" width="29.28515625" customWidth="1"/>
    <col min="7" max="7" width="22.5703125" customWidth="1"/>
    <col min="8" max="8" width="19.85546875" customWidth="1"/>
    <col min="9" max="9" width="16.7109375" customWidth="1"/>
    <col min="10" max="10" width="13.42578125" customWidth="1"/>
    <col min="16" max="20" width="18.42578125" customWidth="1"/>
    <col min="21" max="21" width="21.85546875" customWidth="1"/>
  </cols>
  <sheetData>
    <row r="1" spans="2:21" ht="15.75" thickBot="1"/>
    <row r="2" spans="2:21" ht="45.75" customHeight="1" thickBot="1">
      <c r="B2" s="34" t="s">
        <v>1</v>
      </c>
      <c r="C2" s="34" t="s">
        <v>48</v>
      </c>
      <c r="D2" s="34" t="s">
        <v>49</v>
      </c>
      <c r="E2" s="34" t="s">
        <v>50</v>
      </c>
      <c r="F2" s="34" t="s">
        <v>51</v>
      </c>
      <c r="G2" s="34" t="s">
        <v>52</v>
      </c>
      <c r="H2" s="60" t="s">
        <v>53</v>
      </c>
      <c r="I2" s="60" t="s">
        <v>7</v>
      </c>
      <c r="J2" s="60" t="s">
        <v>8</v>
      </c>
      <c r="K2" s="60" t="s">
        <v>9</v>
      </c>
      <c r="L2" s="60" t="s">
        <v>10</v>
      </c>
      <c r="M2" s="60" t="s">
        <v>11</v>
      </c>
      <c r="N2" s="60" t="s">
        <v>12</v>
      </c>
      <c r="O2" s="60" t="s">
        <v>13</v>
      </c>
      <c r="P2" s="60" t="s">
        <v>14</v>
      </c>
      <c r="Q2" s="60" t="s">
        <v>15</v>
      </c>
      <c r="R2" s="60" t="s">
        <v>16</v>
      </c>
      <c r="S2" s="60" t="s">
        <v>17</v>
      </c>
      <c r="T2" s="60" t="s">
        <v>18</v>
      </c>
      <c r="U2" s="66" t="s">
        <v>54</v>
      </c>
    </row>
    <row r="3" spans="2:21" ht="56.25" customHeight="1">
      <c r="B3" s="117" t="s">
        <v>55</v>
      </c>
      <c r="C3" s="120" t="s">
        <v>56</v>
      </c>
      <c r="D3" s="120" t="s">
        <v>57</v>
      </c>
      <c r="E3" s="32" t="s">
        <v>58</v>
      </c>
      <c r="F3" s="120" t="s">
        <v>59</v>
      </c>
      <c r="G3" s="123">
        <v>277632000</v>
      </c>
      <c r="H3" s="31"/>
      <c r="I3" s="33"/>
      <c r="J3" s="33"/>
      <c r="K3" s="33"/>
      <c r="L3" s="33"/>
      <c r="M3" s="33"/>
      <c r="N3" s="33"/>
      <c r="O3" s="33"/>
      <c r="P3" s="33"/>
      <c r="Q3" s="33"/>
      <c r="R3" s="33"/>
      <c r="S3" s="33"/>
      <c r="T3" s="63"/>
      <c r="U3" s="67"/>
    </row>
    <row r="4" spans="2:21" ht="56.25" customHeight="1">
      <c r="B4" s="118"/>
      <c r="C4" s="121"/>
      <c r="D4" s="121"/>
      <c r="E4" s="59" t="s">
        <v>60</v>
      </c>
      <c r="F4" s="121"/>
      <c r="G4" s="124"/>
      <c r="H4" s="28"/>
      <c r="I4" s="23"/>
      <c r="J4" s="23"/>
      <c r="K4" s="23"/>
      <c r="L4" s="23"/>
      <c r="M4" s="23"/>
      <c r="N4" s="23"/>
      <c r="O4" s="23"/>
      <c r="P4" s="23"/>
      <c r="Q4" s="23"/>
      <c r="R4" s="23"/>
      <c r="S4" s="23"/>
      <c r="T4" s="64"/>
      <c r="U4" s="68"/>
    </row>
    <row r="5" spans="2:21" ht="56.25" customHeight="1">
      <c r="B5" s="118"/>
      <c r="C5" s="121"/>
      <c r="D5" s="121"/>
      <c r="E5" s="59" t="s">
        <v>61</v>
      </c>
      <c r="F5" s="121"/>
      <c r="G5" s="124"/>
      <c r="H5" s="28"/>
      <c r="I5" s="23"/>
      <c r="J5" s="23"/>
      <c r="K5" s="23"/>
      <c r="L5" s="23"/>
      <c r="M5" s="23"/>
      <c r="N5" s="23"/>
      <c r="O5" s="23"/>
      <c r="P5" s="23"/>
      <c r="Q5" s="23"/>
      <c r="R5" s="23"/>
      <c r="S5" s="23"/>
      <c r="T5" s="64"/>
      <c r="U5" s="68"/>
    </row>
    <row r="6" spans="2:21" ht="56.25" customHeight="1">
      <c r="B6" s="119"/>
      <c r="C6" s="122"/>
      <c r="D6" s="122"/>
      <c r="E6" s="59" t="s">
        <v>62</v>
      </c>
      <c r="F6" s="122"/>
      <c r="G6" s="125"/>
      <c r="H6" s="28"/>
      <c r="I6" s="23"/>
      <c r="J6" s="23"/>
      <c r="K6" s="23"/>
      <c r="L6" s="23"/>
      <c r="M6" s="23"/>
      <c r="N6" s="23"/>
      <c r="O6" s="23"/>
      <c r="P6" s="23"/>
      <c r="Q6" s="23"/>
      <c r="R6" s="23"/>
      <c r="S6" s="23"/>
      <c r="T6" s="64"/>
      <c r="U6" s="68"/>
    </row>
    <row r="7" spans="2:21" ht="60">
      <c r="B7" s="28" t="s">
        <v>55</v>
      </c>
      <c r="C7" s="13" t="s">
        <v>56</v>
      </c>
      <c r="D7" s="13" t="s">
        <v>63</v>
      </c>
      <c r="E7" s="23" t="s">
        <v>64</v>
      </c>
      <c r="F7" s="13" t="s">
        <v>59</v>
      </c>
      <c r="G7" s="61">
        <v>200000000</v>
      </c>
      <c r="H7" s="28"/>
      <c r="I7" s="23"/>
      <c r="J7" s="23"/>
      <c r="K7" s="23"/>
      <c r="L7" s="23"/>
      <c r="M7" s="23"/>
      <c r="N7" s="23"/>
      <c r="O7" s="23"/>
      <c r="P7" s="23"/>
      <c r="Q7" s="23"/>
      <c r="R7" s="23"/>
      <c r="S7" s="23"/>
      <c r="T7" s="64"/>
      <c r="U7" s="68"/>
    </row>
    <row r="8" spans="2:21" ht="44.25" customHeight="1">
      <c r="B8" s="28" t="s">
        <v>55</v>
      </c>
      <c r="C8" s="13" t="s">
        <v>56</v>
      </c>
      <c r="D8" s="13" t="s">
        <v>65</v>
      </c>
      <c r="E8" s="23" t="s">
        <v>66</v>
      </c>
      <c r="F8" s="13" t="s">
        <v>59</v>
      </c>
      <c r="G8" s="61">
        <v>150000000</v>
      </c>
      <c r="H8" s="28"/>
      <c r="I8" s="23"/>
      <c r="J8" s="23"/>
      <c r="K8" s="23"/>
      <c r="L8" s="23"/>
      <c r="M8" s="23"/>
      <c r="N8" s="23"/>
      <c r="O8" s="23"/>
      <c r="P8" s="23"/>
      <c r="Q8" s="23"/>
      <c r="R8" s="23"/>
      <c r="S8" s="23"/>
      <c r="T8" s="64"/>
      <c r="U8" s="68"/>
    </row>
    <row r="9" spans="2:21" ht="68.25" customHeight="1">
      <c r="B9" s="28" t="s">
        <v>55</v>
      </c>
      <c r="C9" s="13" t="s">
        <v>56</v>
      </c>
      <c r="D9" s="13" t="s">
        <v>67</v>
      </c>
      <c r="E9" s="13" t="s">
        <v>68</v>
      </c>
      <c r="F9" s="13" t="s">
        <v>59</v>
      </c>
      <c r="G9" s="61">
        <v>1500000000</v>
      </c>
      <c r="H9" s="28"/>
      <c r="I9" s="23"/>
      <c r="J9" s="23"/>
      <c r="K9" s="23"/>
      <c r="L9" s="23"/>
      <c r="M9" s="23"/>
      <c r="N9" s="23"/>
      <c r="O9" s="23"/>
      <c r="P9" s="23"/>
      <c r="Q9" s="23"/>
      <c r="R9" s="23"/>
      <c r="S9" s="23"/>
      <c r="T9" s="64"/>
      <c r="U9" s="68"/>
    </row>
    <row r="10" spans="2:21" ht="60">
      <c r="B10" s="28" t="s">
        <v>55</v>
      </c>
      <c r="C10" s="13" t="s">
        <v>56</v>
      </c>
      <c r="D10" s="13" t="s">
        <v>63</v>
      </c>
      <c r="E10" s="13" t="s">
        <v>69</v>
      </c>
      <c r="F10" s="13" t="s">
        <v>59</v>
      </c>
      <c r="G10" s="61">
        <v>50000000</v>
      </c>
      <c r="H10" s="28"/>
      <c r="I10" s="23"/>
      <c r="J10" s="23"/>
      <c r="K10" s="23"/>
      <c r="L10" s="23"/>
      <c r="M10" s="23"/>
      <c r="N10" s="23"/>
      <c r="O10" s="23"/>
      <c r="P10" s="23"/>
      <c r="Q10" s="23"/>
      <c r="R10" s="23"/>
      <c r="S10" s="23"/>
      <c r="T10" s="64"/>
      <c r="U10" s="68"/>
    </row>
    <row r="11" spans="2:21" ht="48.75" customHeight="1">
      <c r="B11" s="28" t="s">
        <v>55</v>
      </c>
      <c r="C11" s="13" t="s">
        <v>56</v>
      </c>
      <c r="D11" s="13" t="s">
        <v>63</v>
      </c>
      <c r="E11" s="13" t="s">
        <v>70</v>
      </c>
      <c r="F11" s="13" t="s">
        <v>59</v>
      </c>
      <c r="G11" s="61">
        <v>50000000</v>
      </c>
      <c r="H11" s="28"/>
      <c r="I11" s="23"/>
      <c r="J11" s="23"/>
      <c r="K11" s="23"/>
      <c r="L11" s="23"/>
      <c r="M11" s="23"/>
      <c r="N11" s="23"/>
      <c r="O11" s="23"/>
      <c r="P11" s="23"/>
      <c r="Q11" s="23"/>
      <c r="R11" s="23"/>
      <c r="S11" s="23"/>
      <c r="T11" s="64"/>
      <c r="U11" s="68"/>
    </row>
    <row r="12" spans="2:21" ht="45.75" thickBot="1">
      <c r="B12" s="29" t="s">
        <v>71</v>
      </c>
      <c r="C12" s="30"/>
      <c r="D12" s="27" t="s">
        <v>72</v>
      </c>
      <c r="E12" s="27" t="s">
        <v>73</v>
      </c>
      <c r="F12" s="27" t="s">
        <v>59</v>
      </c>
      <c r="G12" s="62">
        <v>46350000</v>
      </c>
      <c r="H12" s="29"/>
      <c r="I12" s="30"/>
      <c r="J12" s="30"/>
      <c r="K12" s="30"/>
      <c r="L12" s="30"/>
      <c r="M12" s="30"/>
      <c r="N12" s="30"/>
      <c r="O12" s="30"/>
      <c r="P12" s="30"/>
      <c r="Q12" s="30"/>
      <c r="R12" s="30"/>
      <c r="S12" s="30"/>
      <c r="T12" s="65"/>
      <c r="U12" s="69"/>
    </row>
  </sheetData>
  <mergeCells count="5">
    <mergeCell ref="B3:B6"/>
    <mergeCell ref="C3:C6"/>
    <mergeCell ref="D3:D6"/>
    <mergeCell ref="F3:F6"/>
    <mergeCell ref="G3:G6"/>
  </mergeCells>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76B5A-6B19-4D46-B853-063A44D751C1}">
  <dimension ref="A1:T46"/>
  <sheetViews>
    <sheetView topLeftCell="A8" workbookViewId="0">
      <selection activeCell="D12" sqref="D12:D14"/>
    </sheetView>
  </sheetViews>
  <sheetFormatPr defaultColWidth="11.42578125" defaultRowHeight="15.75"/>
  <cols>
    <col min="1" max="1" width="31.7109375" customWidth="1"/>
    <col min="2" max="2" width="67.42578125" customWidth="1"/>
    <col min="3" max="3" width="64" customWidth="1"/>
    <col min="4" max="4" width="82.85546875" style="56" customWidth="1"/>
    <col min="5" max="5" width="16.28515625" customWidth="1"/>
    <col min="15" max="15" width="13.5703125" customWidth="1"/>
    <col min="17" max="17" width="14.140625" customWidth="1"/>
    <col min="19" max="19" width="24" customWidth="1"/>
    <col min="20" max="20" width="25" customWidth="1"/>
  </cols>
  <sheetData>
    <row r="1" spans="1:20" ht="15">
      <c r="A1" s="98" t="s">
        <v>0</v>
      </c>
      <c r="B1" s="99"/>
      <c r="C1" s="99"/>
      <c r="D1" s="99"/>
      <c r="E1" s="99"/>
      <c r="F1" s="99"/>
      <c r="G1" s="99"/>
      <c r="H1" s="99"/>
      <c r="I1" s="99"/>
      <c r="J1" s="99"/>
      <c r="K1" s="99"/>
      <c r="L1" s="99"/>
      <c r="M1" s="99"/>
      <c r="N1" s="99"/>
      <c r="O1" s="99"/>
      <c r="P1" s="99"/>
      <c r="Q1" s="99"/>
      <c r="R1" s="99"/>
      <c r="S1" s="100"/>
    </row>
    <row r="2" spans="1:20" ht="15">
      <c r="A2" s="101"/>
      <c r="B2" s="102"/>
      <c r="C2" s="102"/>
      <c r="D2" s="102"/>
      <c r="E2" s="102"/>
      <c r="F2" s="102"/>
      <c r="G2" s="102"/>
      <c r="H2" s="102"/>
      <c r="I2" s="102"/>
      <c r="J2" s="102"/>
      <c r="K2" s="102"/>
      <c r="L2" s="102"/>
      <c r="M2" s="102"/>
      <c r="N2" s="102"/>
      <c r="O2" s="102"/>
      <c r="P2" s="102"/>
      <c r="Q2" s="102"/>
      <c r="R2" s="102"/>
      <c r="S2" s="103"/>
    </row>
    <row r="3" spans="1:20" ht="45.75" thickBot="1">
      <c r="A3" s="36" t="s">
        <v>1</v>
      </c>
      <c r="B3" s="1" t="s">
        <v>2</v>
      </c>
      <c r="C3" s="1" t="s">
        <v>3</v>
      </c>
      <c r="D3" s="37" t="s">
        <v>4</v>
      </c>
      <c r="E3" s="3" t="s">
        <v>74</v>
      </c>
      <c r="F3" s="3" t="s">
        <v>6</v>
      </c>
      <c r="G3" s="38" t="s">
        <v>7</v>
      </c>
      <c r="H3" s="38" t="s">
        <v>8</v>
      </c>
      <c r="I3" s="39" t="s">
        <v>9</v>
      </c>
      <c r="J3" s="38" t="s">
        <v>10</v>
      </c>
      <c r="K3" s="38" t="s">
        <v>11</v>
      </c>
      <c r="L3" s="39" t="s">
        <v>12</v>
      </c>
      <c r="M3" s="38" t="s">
        <v>13</v>
      </c>
      <c r="N3" s="38" t="s">
        <v>14</v>
      </c>
      <c r="O3" s="39" t="s">
        <v>15</v>
      </c>
      <c r="P3" s="38" t="s">
        <v>16</v>
      </c>
      <c r="Q3" s="38" t="s">
        <v>17</v>
      </c>
      <c r="R3" s="39" t="s">
        <v>18</v>
      </c>
      <c r="S3" s="38" t="s">
        <v>19</v>
      </c>
      <c r="T3" s="3" t="s">
        <v>20</v>
      </c>
    </row>
    <row r="4" spans="1:20" ht="19.5" thickBot="1">
      <c r="A4" s="126" t="s">
        <v>75</v>
      </c>
      <c r="B4" s="107" t="s">
        <v>22</v>
      </c>
      <c r="C4" s="108"/>
      <c r="D4" s="109"/>
      <c r="E4" s="40"/>
      <c r="F4" s="41">
        <f>SUM(G4:R4)</f>
        <v>3</v>
      </c>
      <c r="G4" s="38">
        <v>0.25</v>
      </c>
      <c r="H4" s="38">
        <v>0.25</v>
      </c>
      <c r="I4" s="38">
        <v>0.25</v>
      </c>
      <c r="J4" s="38">
        <v>0.25</v>
      </c>
      <c r="K4" s="38">
        <v>0.25</v>
      </c>
      <c r="L4" s="38">
        <v>0.25</v>
      </c>
      <c r="M4" s="38">
        <v>0.25</v>
      </c>
      <c r="N4" s="38">
        <v>0.25</v>
      </c>
      <c r="O4" s="38">
        <v>0.25</v>
      </c>
      <c r="P4" s="38">
        <v>0.25</v>
      </c>
      <c r="Q4" s="38">
        <v>0.25</v>
      </c>
      <c r="R4" s="38">
        <v>0.25</v>
      </c>
      <c r="S4" s="42"/>
      <c r="T4" s="128"/>
    </row>
    <row r="5" spans="1:20" ht="215.25">
      <c r="A5" s="127"/>
      <c r="B5" s="43" t="s">
        <v>76</v>
      </c>
      <c r="C5" s="76" t="s">
        <v>77</v>
      </c>
      <c r="D5" s="71" t="s">
        <v>78</v>
      </c>
      <c r="E5" s="44"/>
      <c r="F5" s="45"/>
      <c r="G5" s="46"/>
      <c r="H5" s="46"/>
      <c r="I5" s="46"/>
      <c r="J5" s="46"/>
      <c r="K5" s="46"/>
      <c r="L5" s="46"/>
      <c r="M5" s="46"/>
      <c r="N5" s="46"/>
      <c r="O5" s="46"/>
      <c r="P5" s="46"/>
      <c r="Q5" s="46"/>
      <c r="R5" s="46"/>
      <c r="S5" s="42"/>
      <c r="T5" s="129"/>
    </row>
    <row r="6" spans="1:20" ht="153">
      <c r="A6" s="127"/>
      <c r="B6" s="47" t="s">
        <v>76</v>
      </c>
      <c r="C6" s="40" t="s">
        <v>77</v>
      </c>
      <c r="D6" s="72" t="s">
        <v>79</v>
      </c>
      <c r="E6" s="44"/>
      <c r="F6" s="49"/>
      <c r="G6" s="46"/>
      <c r="H6" s="46"/>
      <c r="I6" s="46"/>
      <c r="J6" s="46"/>
      <c r="K6" s="46"/>
      <c r="L6" s="46"/>
      <c r="M6" s="46"/>
      <c r="N6" s="46"/>
      <c r="O6" s="46"/>
      <c r="P6" s="46"/>
      <c r="Q6" s="46"/>
      <c r="R6" s="46"/>
      <c r="S6" s="42"/>
      <c r="T6" s="129"/>
    </row>
    <row r="7" spans="1:20" ht="168">
      <c r="A7" s="127"/>
      <c r="B7" s="47" t="s">
        <v>76</v>
      </c>
      <c r="C7" s="77" t="s">
        <v>77</v>
      </c>
      <c r="D7" s="75" t="s">
        <v>80</v>
      </c>
      <c r="E7" s="44"/>
      <c r="F7" s="49"/>
      <c r="G7" s="46"/>
      <c r="H7" s="46"/>
      <c r="I7" s="46"/>
      <c r="J7" s="46"/>
      <c r="K7" s="46"/>
      <c r="L7" s="46"/>
      <c r="M7" s="46"/>
      <c r="N7" s="46"/>
      <c r="O7" s="46"/>
      <c r="P7" s="46"/>
      <c r="Q7" s="46"/>
      <c r="R7" s="46"/>
      <c r="S7" s="42"/>
      <c r="T7" s="129"/>
    </row>
    <row r="8" spans="1:20" ht="91.5">
      <c r="A8" s="127"/>
      <c r="B8" s="47" t="s">
        <v>76</v>
      </c>
      <c r="C8" s="77" t="s">
        <v>77</v>
      </c>
      <c r="D8" s="75" t="s">
        <v>81</v>
      </c>
      <c r="E8" s="44"/>
      <c r="F8" s="49"/>
      <c r="G8" s="46"/>
      <c r="H8" s="46"/>
      <c r="I8" s="46"/>
      <c r="J8" s="46"/>
      <c r="K8" s="46"/>
      <c r="L8" s="46"/>
      <c r="M8" s="46"/>
      <c r="N8" s="46"/>
      <c r="O8" s="46"/>
      <c r="P8" s="46"/>
      <c r="Q8" s="46"/>
      <c r="R8" s="46"/>
      <c r="S8" s="42"/>
      <c r="T8" s="129"/>
    </row>
    <row r="9" spans="1:20" ht="91.5">
      <c r="A9" s="127"/>
      <c r="B9" s="47" t="s">
        <v>76</v>
      </c>
      <c r="C9" s="77" t="s">
        <v>77</v>
      </c>
      <c r="D9" s="75" t="s">
        <v>82</v>
      </c>
      <c r="E9" s="44"/>
      <c r="F9" s="49"/>
      <c r="G9" s="46"/>
      <c r="H9" s="46"/>
      <c r="I9" s="46"/>
      <c r="J9" s="46"/>
      <c r="K9" s="46"/>
      <c r="L9" s="46"/>
      <c r="M9" s="46"/>
      <c r="N9" s="46"/>
      <c r="O9" s="46"/>
      <c r="P9" s="46"/>
      <c r="Q9" s="46"/>
      <c r="R9" s="46"/>
      <c r="S9" s="42"/>
      <c r="T9" s="129"/>
    </row>
    <row r="10" spans="1:20" ht="137.25">
      <c r="A10" s="127"/>
      <c r="B10" s="47" t="s">
        <v>76</v>
      </c>
      <c r="C10" s="77" t="s">
        <v>77</v>
      </c>
      <c r="D10" s="78" t="s">
        <v>83</v>
      </c>
      <c r="E10" s="44"/>
      <c r="F10" s="49"/>
      <c r="G10" s="46"/>
      <c r="H10" s="46"/>
      <c r="I10" s="46"/>
      <c r="J10" s="46"/>
      <c r="K10" s="46"/>
      <c r="L10" s="46"/>
      <c r="M10" s="46"/>
      <c r="N10" s="46"/>
      <c r="O10" s="46"/>
      <c r="P10" s="46"/>
      <c r="Q10" s="46"/>
      <c r="R10" s="46"/>
      <c r="S10" s="42"/>
      <c r="T10" s="129"/>
    </row>
    <row r="11" spans="1:20" ht="105.75">
      <c r="A11" s="127"/>
      <c r="B11" s="47" t="s">
        <v>76</v>
      </c>
      <c r="C11" s="40" t="s">
        <v>77</v>
      </c>
      <c r="D11" s="48" t="s">
        <v>84</v>
      </c>
      <c r="E11" s="44"/>
      <c r="F11" s="49"/>
      <c r="G11" s="46"/>
      <c r="H11" s="46"/>
      <c r="I11" s="46"/>
      <c r="J11" s="46"/>
      <c r="K11" s="46"/>
      <c r="L11" s="46"/>
      <c r="M11" s="46"/>
      <c r="N11" s="46"/>
      <c r="O11" s="46"/>
      <c r="P11" s="46"/>
      <c r="Q11" s="46"/>
      <c r="R11" s="46"/>
      <c r="S11" s="42"/>
      <c r="T11" s="129"/>
    </row>
    <row r="12" spans="1:20" ht="91.5">
      <c r="A12" s="127"/>
      <c r="B12" s="47" t="s">
        <v>76</v>
      </c>
      <c r="C12" s="77" t="s">
        <v>77</v>
      </c>
      <c r="D12" s="75" t="s">
        <v>85</v>
      </c>
      <c r="E12" s="44"/>
      <c r="F12" s="49"/>
      <c r="G12" s="46"/>
      <c r="H12" s="46"/>
      <c r="I12" s="46"/>
      <c r="J12" s="46"/>
      <c r="K12" s="46"/>
      <c r="L12" s="46"/>
      <c r="M12" s="46"/>
      <c r="N12" s="46"/>
      <c r="O12" s="46"/>
      <c r="P12" s="46"/>
      <c r="Q12" s="46"/>
      <c r="R12" s="46"/>
      <c r="S12" s="42"/>
      <c r="T12" s="129"/>
    </row>
    <row r="13" spans="1:20" ht="138">
      <c r="A13" s="127"/>
      <c r="B13" s="47" t="s">
        <v>76</v>
      </c>
      <c r="C13" s="77" t="s">
        <v>77</v>
      </c>
      <c r="D13" s="79" t="s">
        <v>86</v>
      </c>
      <c r="E13" s="44"/>
      <c r="F13" s="49"/>
      <c r="G13" s="46"/>
      <c r="H13" s="46"/>
      <c r="I13" s="46"/>
      <c r="J13" s="46"/>
      <c r="K13" s="46"/>
      <c r="L13" s="46"/>
      <c r="M13" s="46"/>
      <c r="N13" s="46"/>
      <c r="O13" s="46"/>
      <c r="P13" s="46"/>
      <c r="Q13" s="46"/>
      <c r="R13" s="46"/>
      <c r="S13" s="42"/>
      <c r="T13" s="129"/>
    </row>
    <row r="14" spans="1:20" ht="46.5">
      <c r="A14" s="127"/>
      <c r="B14" s="50" t="s">
        <v>76</v>
      </c>
      <c r="C14" s="81" t="s">
        <v>77</v>
      </c>
      <c r="D14" s="80" t="s">
        <v>87</v>
      </c>
      <c r="E14" s="51"/>
      <c r="F14" s="49"/>
      <c r="G14" s="46"/>
      <c r="H14" s="46"/>
      <c r="I14" s="46"/>
      <c r="J14" s="46"/>
      <c r="K14" s="46"/>
      <c r="L14" s="46"/>
      <c r="M14" s="46"/>
      <c r="N14" s="46"/>
      <c r="O14" s="46"/>
      <c r="P14" s="46"/>
      <c r="Q14" s="46"/>
      <c r="R14" s="46"/>
      <c r="S14" s="42"/>
      <c r="T14" s="130"/>
    </row>
    <row r="15" spans="1:20" ht="24.75" customHeight="1" thickBot="1">
      <c r="A15" s="131" t="s">
        <v>39</v>
      </c>
      <c r="B15" s="114"/>
      <c r="C15" s="115"/>
      <c r="D15" s="115"/>
      <c r="E15" s="132"/>
      <c r="F15" s="52">
        <f>SUM(G15:R15)</f>
        <v>3</v>
      </c>
      <c r="G15" s="53"/>
      <c r="H15" s="53"/>
      <c r="I15" s="54">
        <v>0.75</v>
      </c>
      <c r="J15" s="53"/>
      <c r="K15" s="53"/>
      <c r="L15" s="54">
        <v>0.75</v>
      </c>
      <c r="M15" s="55"/>
      <c r="N15" s="55"/>
      <c r="O15" s="54">
        <v>0.75</v>
      </c>
      <c r="P15" s="53"/>
      <c r="Q15" s="53"/>
      <c r="R15" s="54">
        <v>0.75</v>
      </c>
      <c r="S15" s="42"/>
      <c r="T15" s="42"/>
    </row>
    <row r="18" spans="3:12" ht="16.5" thickBot="1">
      <c r="F18" s="95" t="s">
        <v>40</v>
      </c>
      <c r="G18" s="96"/>
      <c r="H18" s="96"/>
      <c r="I18" s="96"/>
      <c r="J18" s="96"/>
      <c r="K18" s="96"/>
      <c r="L18" s="97"/>
    </row>
    <row r="19" spans="3:12" ht="16.5" thickBot="1">
      <c r="F19" s="87" t="s">
        <v>41</v>
      </c>
      <c r="G19" s="88"/>
      <c r="H19" s="89" t="s">
        <v>42</v>
      </c>
      <c r="I19" s="88"/>
      <c r="J19" s="89" t="s">
        <v>43</v>
      </c>
      <c r="K19" s="89"/>
      <c r="L19" s="88"/>
    </row>
    <row r="20" spans="3:12">
      <c r="F20" s="90" t="s">
        <v>44</v>
      </c>
      <c r="G20" s="91"/>
      <c r="H20" s="92"/>
      <c r="I20" s="91"/>
      <c r="J20" s="93" t="s">
        <v>45</v>
      </c>
      <c r="K20" s="92"/>
      <c r="L20" s="94"/>
    </row>
    <row r="21" spans="3:12" ht="16.5" thickBot="1">
      <c r="F21" s="82" t="s">
        <v>46</v>
      </c>
      <c r="G21" s="83"/>
      <c r="H21" s="84"/>
      <c r="I21" s="83"/>
      <c r="J21" s="85" t="s">
        <v>47</v>
      </c>
      <c r="K21" s="84"/>
      <c r="L21" s="86"/>
    </row>
    <row r="23" spans="3:12">
      <c r="C23" t="s">
        <v>88</v>
      </c>
    </row>
    <row r="24" spans="3:12">
      <c r="C24" s="57" t="s">
        <v>89</v>
      </c>
    </row>
    <row r="25" spans="3:12">
      <c r="C25" s="57" t="s">
        <v>90</v>
      </c>
    </row>
    <row r="26" spans="3:12">
      <c r="C26" s="57" t="s">
        <v>91</v>
      </c>
    </row>
    <row r="27" spans="3:12">
      <c r="C27" s="57" t="s">
        <v>92</v>
      </c>
    </row>
    <row r="28" spans="3:12">
      <c r="C28" s="58" t="s">
        <v>93</v>
      </c>
    </row>
    <row r="29" spans="3:12">
      <c r="C29" s="57" t="s">
        <v>94</v>
      </c>
    </row>
    <row r="30" spans="3:12">
      <c r="C30" s="57" t="s">
        <v>95</v>
      </c>
    </row>
    <row r="31" spans="3:12">
      <c r="C31" s="57" t="s">
        <v>96</v>
      </c>
    </row>
    <row r="32" spans="3:12">
      <c r="C32" s="57" t="s">
        <v>97</v>
      </c>
    </row>
    <row r="33" spans="3:3">
      <c r="C33" s="57" t="s">
        <v>98</v>
      </c>
    </row>
    <row r="34" spans="3:3">
      <c r="C34" s="57" t="s">
        <v>99</v>
      </c>
    </row>
    <row r="35" spans="3:3">
      <c r="C35" s="57" t="s">
        <v>100</v>
      </c>
    </row>
    <row r="36" spans="3:3">
      <c r="C36" s="57" t="s">
        <v>101</v>
      </c>
    </row>
    <row r="37" spans="3:3">
      <c r="C37" s="57" t="s">
        <v>102</v>
      </c>
    </row>
    <row r="38" spans="3:3">
      <c r="C38" s="57" t="s">
        <v>103</v>
      </c>
    </row>
    <row r="39" spans="3:3">
      <c r="C39" s="57" t="s">
        <v>104</v>
      </c>
    </row>
    <row r="40" spans="3:3">
      <c r="C40" s="57" t="s">
        <v>105</v>
      </c>
    </row>
    <row r="41" spans="3:3">
      <c r="C41" s="57" t="s">
        <v>106</v>
      </c>
    </row>
    <row r="42" spans="3:3">
      <c r="C42" s="57" t="s">
        <v>107</v>
      </c>
    </row>
    <row r="43" spans="3:3">
      <c r="C43" s="57" t="s">
        <v>108</v>
      </c>
    </row>
    <row r="44" spans="3:3">
      <c r="C44" s="57" t="s">
        <v>109</v>
      </c>
    </row>
    <row r="45" spans="3:3">
      <c r="C45" s="57" t="s">
        <v>110</v>
      </c>
    </row>
    <row r="46" spans="3:3">
      <c r="C46" s="57" t="s">
        <v>111</v>
      </c>
    </row>
  </sheetData>
  <protectedRanges>
    <protectedRange sqref="P15:Q15" name="Rango1"/>
  </protectedRanges>
  <mergeCells count="15">
    <mergeCell ref="F21:G21"/>
    <mergeCell ref="H21:I21"/>
    <mergeCell ref="J21:L21"/>
    <mergeCell ref="F19:G19"/>
    <mergeCell ref="H19:I19"/>
    <mergeCell ref="J19:L19"/>
    <mergeCell ref="F20:G20"/>
    <mergeCell ref="H20:I20"/>
    <mergeCell ref="J20:L20"/>
    <mergeCell ref="F18:L18"/>
    <mergeCell ref="A1:S2"/>
    <mergeCell ref="A4:A14"/>
    <mergeCell ref="B4:D4"/>
    <mergeCell ref="T4:T14"/>
    <mergeCell ref="A15:E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5CACF-E2BE-431A-91F7-A201761ACB14}">
  <sheetPr>
    <tabColor rgb="FF00B050"/>
  </sheetPr>
  <dimension ref="A1:T19"/>
  <sheetViews>
    <sheetView tabSelected="1" topLeftCell="A9" zoomScale="55" zoomScaleNormal="55" workbookViewId="0">
      <selection activeCell="D12" sqref="D12"/>
    </sheetView>
  </sheetViews>
  <sheetFormatPr defaultColWidth="11.42578125" defaultRowHeight="15"/>
  <cols>
    <col min="1" max="1" width="23.140625" customWidth="1"/>
    <col min="2" max="2" width="45.28515625" customWidth="1"/>
    <col min="3" max="3" width="54.28515625" customWidth="1"/>
    <col min="4" max="4" width="80.28515625" customWidth="1"/>
    <col min="5" max="5" width="22.42578125" customWidth="1"/>
    <col min="6" max="6" width="13.28515625" bestFit="1" customWidth="1"/>
    <col min="7" max="18" width="9.140625"/>
    <col min="19" max="19" width="27.28515625" customWidth="1"/>
    <col min="20" max="20" width="32" customWidth="1"/>
  </cols>
  <sheetData>
    <row r="1" spans="1:20">
      <c r="A1" s="98" t="s">
        <v>0</v>
      </c>
      <c r="B1" s="99"/>
      <c r="C1" s="99"/>
      <c r="D1" s="99"/>
      <c r="E1" s="99"/>
      <c r="F1" s="99"/>
      <c r="G1" s="99"/>
      <c r="H1" s="99"/>
      <c r="I1" s="99"/>
      <c r="J1" s="99"/>
      <c r="K1" s="99"/>
      <c r="L1" s="99"/>
      <c r="M1" s="99"/>
      <c r="N1" s="99"/>
      <c r="O1" s="99"/>
      <c r="P1" s="99"/>
      <c r="Q1" s="99"/>
      <c r="R1" s="99"/>
      <c r="S1" s="100"/>
    </row>
    <row r="2" spans="1:20">
      <c r="A2" s="101"/>
      <c r="B2" s="102"/>
      <c r="C2" s="102"/>
      <c r="D2" s="102"/>
      <c r="E2" s="102"/>
      <c r="F2" s="102"/>
      <c r="G2" s="102"/>
      <c r="H2" s="102"/>
      <c r="I2" s="102"/>
      <c r="J2" s="102"/>
      <c r="K2" s="102"/>
      <c r="L2" s="102"/>
      <c r="M2" s="102"/>
      <c r="N2" s="102"/>
      <c r="O2" s="102"/>
      <c r="P2" s="102"/>
      <c r="Q2" s="102"/>
      <c r="R2" s="102"/>
      <c r="S2" s="103"/>
    </row>
    <row r="3" spans="1:20" ht="43.5">
      <c r="A3" s="1" t="s">
        <v>1</v>
      </c>
      <c r="B3" s="1" t="s">
        <v>2</v>
      </c>
      <c r="C3" s="1" t="s">
        <v>3</v>
      </c>
      <c r="D3" s="1" t="s">
        <v>4</v>
      </c>
      <c r="E3" s="2" t="s">
        <v>5</v>
      </c>
      <c r="F3" s="3" t="s">
        <v>6</v>
      </c>
      <c r="G3" s="4" t="s">
        <v>7</v>
      </c>
      <c r="H3" s="4" t="s">
        <v>8</v>
      </c>
      <c r="I3" s="5" t="s">
        <v>9</v>
      </c>
      <c r="J3" s="4" t="s">
        <v>10</v>
      </c>
      <c r="K3" s="4" t="s">
        <v>11</v>
      </c>
      <c r="L3" s="5" t="s">
        <v>12</v>
      </c>
      <c r="M3" s="4" t="s">
        <v>13</v>
      </c>
      <c r="N3" s="4" t="s">
        <v>14</v>
      </c>
      <c r="O3" s="5" t="s">
        <v>15</v>
      </c>
      <c r="P3" s="4" t="s">
        <v>16</v>
      </c>
      <c r="Q3" s="4" t="s">
        <v>17</v>
      </c>
      <c r="R3" s="5" t="s">
        <v>18</v>
      </c>
      <c r="S3" s="6" t="s">
        <v>19</v>
      </c>
      <c r="T3" s="6" t="s">
        <v>20</v>
      </c>
    </row>
    <row r="4" spans="1:20" ht="99.75" customHeight="1">
      <c r="A4" s="104" t="s">
        <v>21</v>
      </c>
      <c r="B4" s="107" t="s">
        <v>22</v>
      </c>
      <c r="C4" s="108"/>
      <c r="D4" s="109"/>
      <c r="E4" s="7"/>
      <c r="F4" s="8">
        <f>SUM(G4:R4)</f>
        <v>0.3</v>
      </c>
      <c r="G4" s="9">
        <f t="shared" ref="G4:R4" si="0">0.3/12</f>
        <v>2.4999999999999998E-2</v>
      </c>
      <c r="H4" s="9">
        <f t="shared" si="0"/>
        <v>2.4999999999999998E-2</v>
      </c>
      <c r="I4" s="9">
        <f t="shared" si="0"/>
        <v>2.4999999999999998E-2</v>
      </c>
      <c r="J4" s="9">
        <f t="shared" si="0"/>
        <v>2.4999999999999998E-2</v>
      </c>
      <c r="K4" s="9">
        <f t="shared" si="0"/>
        <v>2.4999999999999998E-2</v>
      </c>
      <c r="L4" s="9">
        <f t="shared" si="0"/>
        <v>2.4999999999999998E-2</v>
      </c>
      <c r="M4" s="9">
        <f t="shared" si="0"/>
        <v>2.4999999999999998E-2</v>
      </c>
      <c r="N4" s="9">
        <f t="shared" si="0"/>
        <v>2.4999999999999998E-2</v>
      </c>
      <c r="O4" s="9">
        <f t="shared" si="0"/>
        <v>2.4999999999999998E-2</v>
      </c>
      <c r="P4" s="9">
        <f t="shared" si="0"/>
        <v>2.4999999999999998E-2</v>
      </c>
      <c r="Q4" s="9">
        <f t="shared" si="0"/>
        <v>2.4999999999999998E-2</v>
      </c>
      <c r="R4" s="9">
        <f t="shared" si="0"/>
        <v>2.4999999999999998E-2</v>
      </c>
      <c r="S4" s="10"/>
      <c r="T4" s="110"/>
    </row>
    <row r="5" spans="1:20" ht="213.75" customHeight="1">
      <c r="A5" s="105"/>
      <c r="B5" s="43" t="s">
        <v>76</v>
      </c>
      <c r="C5" s="76" t="s">
        <v>77</v>
      </c>
      <c r="D5" s="71" t="s">
        <v>78</v>
      </c>
      <c r="E5" s="13"/>
      <c r="F5" s="15">
        <f>$F$4/8</f>
        <v>3.7499999999999999E-2</v>
      </c>
      <c r="G5" s="14"/>
      <c r="H5" s="14"/>
      <c r="I5" s="14"/>
      <c r="J5" s="26">
        <f>$F$5/2</f>
        <v>1.8749999999999999E-2</v>
      </c>
      <c r="K5" s="14"/>
      <c r="L5" s="14"/>
      <c r="M5" s="14"/>
      <c r="N5" s="14"/>
      <c r="O5" s="26">
        <f>$F$5/2</f>
        <v>1.8749999999999999E-2</v>
      </c>
      <c r="P5" s="14"/>
      <c r="Q5" s="14"/>
      <c r="R5" s="14"/>
      <c r="S5" s="15">
        <f>SUM(G5:R5)</f>
        <v>3.7499999999999999E-2</v>
      </c>
      <c r="T5" s="111"/>
    </row>
    <row r="6" spans="1:20" ht="173.25" customHeight="1">
      <c r="A6" s="105"/>
      <c r="B6" s="47" t="s">
        <v>76</v>
      </c>
      <c r="C6" s="77" t="s">
        <v>77</v>
      </c>
      <c r="D6" s="75" t="s">
        <v>80</v>
      </c>
      <c r="E6" s="13"/>
      <c r="F6" s="15">
        <f t="shared" ref="F6:F12" si="1">$F$4/8</f>
        <v>3.7499999999999999E-2</v>
      </c>
      <c r="G6" s="18"/>
      <c r="H6" s="18"/>
      <c r="I6" s="26">
        <f>$F$5/7</f>
        <v>5.3571428571428572E-3</v>
      </c>
      <c r="J6" s="26">
        <f>$F$5/7</f>
        <v>5.3571428571428572E-3</v>
      </c>
      <c r="K6" s="14"/>
      <c r="L6" s="26">
        <f t="shared" ref="L6:N6" si="2">$F$5/7</f>
        <v>5.3571428571428572E-3</v>
      </c>
      <c r="M6" s="26">
        <f t="shared" si="2"/>
        <v>5.3571428571428572E-3</v>
      </c>
      <c r="N6" s="26">
        <f t="shared" si="2"/>
        <v>5.3571428571428572E-3</v>
      </c>
      <c r="O6" s="14"/>
      <c r="P6" s="26">
        <f t="shared" ref="P6:Q6" si="3">$F$5/7</f>
        <v>5.3571428571428572E-3</v>
      </c>
      <c r="Q6" s="26">
        <f t="shared" si="3"/>
        <v>5.3571428571428572E-3</v>
      </c>
      <c r="R6" s="18"/>
      <c r="S6" s="15">
        <f>SUM(G6:R6)</f>
        <v>3.7500000000000006E-2</v>
      </c>
      <c r="T6" s="111"/>
    </row>
    <row r="7" spans="1:20" ht="129" customHeight="1">
      <c r="A7" s="105"/>
      <c r="B7" s="47" t="s">
        <v>76</v>
      </c>
      <c r="C7" s="77" t="s">
        <v>77</v>
      </c>
      <c r="D7" s="75" t="s">
        <v>81</v>
      </c>
      <c r="E7" s="20"/>
      <c r="F7" s="15">
        <f t="shared" si="1"/>
        <v>3.7499999999999999E-2</v>
      </c>
      <c r="G7" s="14"/>
      <c r="H7" s="14"/>
      <c r="I7" s="26">
        <f>$F$5/3</f>
        <v>1.2499999999999999E-2</v>
      </c>
      <c r="J7" s="14"/>
      <c r="K7" s="14"/>
      <c r="L7" s="14"/>
      <c r="M7" s="26">
        <f>$F$5/3</f>
        <v>1.2499999999999999E-2</v>
      </c>
      <c r="N7" s="14"/>
      <c r="O7" s="14"/>
      <c r="P7" s="26">
        <f>$F$5/3</f>
        <v>1.2499999999999999E-2</v>
      </c>
      <c r="Q7" s="14"/>
      <c r="R7" s="14"/>
      <c r="S7" s="15">
        <f t="shared" ref="S7:S13" si="4">SUM(G7:R7)</f>
        <v>3.7499999999999999E-2</v>
      </c>
      <c r="T7" s="111"/>
    </row>
    <row r="8" spans="1:20" ht="114" customHeight="1">
      <c r="A8" s="105"/>
      <c r="B8" s="47" t="s">
        <v>76</v>
      </c>
      <c r="C8" s="77" t="s">
        <v>77</v>
      </c>
      <c r="D8" s="75" t="s">
        <v>82</v>
      </c>
      <c r="E8" s="13"/>
      <c r="F8" s="15">
        <f t="shared" si="1"/>
        <v>3.7499999999999999E-2</v>
      </c>
      <c r="G8" s="18"/>
      <c r="H8" s="26">
        <f>$F$5/3</f>
        <v>1.2499999999999999E-2</v>
      </c>
      <c r="I8" s="14"/>
      <c r="J8" s="14"/>
      <c r="K8" s="14"/>
      <c r="L8" s="26">
        <f>$F$5/3</f>
        <v>1.2499999999999999E-2</v>
      </c>
      <c r="M8" s="14"/>
      <c r="N8" s="14"/>
      <c r="O8" s="26">
        <f>$F$5/3</f>
        <v>1.2499999999999999E-2</v>
      </c>
      <c r="P8" s="14"/>
      <c r="Q8" s="14"/>
      <c r="R8" s="18"/>
      <c r="S8" s="15">
        <f t="shared" si="4"/>
        <v>3.7499999999999999E-2</v>
      </c>
      <c r="T8" s="111"/>
    </row>
    <row r="9" spans="1:20" ht="162" customHeight="1">
      <c r="A9" s="105"/>
      <c r="B9" s="47" t="s">
        <v>76</v>
      </c>
      <c r="C9" s="77" t="s">
        <v>77</v>
      </c>
      <c r="D9" s="78" t="s">
        <v>83</v>
      </c>
      <c r="E9" s="13"/>
      <c r="F9" s="15">
        <f t="shared" si="1"/>
        <v>3.7499999999999999E-2</v>
      </c>
      <c r="G9" s="26">
        <f>$F$5/5</f>
        <v>7.4999999999999997E-3</v>
      </c>
      <c r="H9" s="18"/>
      <c r="I9" s="18"/>
      <c r="J9" s="14"/>
      <c r="K9" s="26">
        <f>$F$5/5</f>
        <v>7.4999999999999997E-3</v>
      </c>
      <c r="L9" s="14"/>
      <c r="M9" s="14"/>
      <c r="N9" s="26">
        <f>$F$5/5</f>
        <v>7.4999999999999997E-3</v>
      </c>
      <c r="O9" s="14"/>
      <c r="P9" s="26">
        <f>$F$5/5</f>
        <v>7.4999999999999997E-3</v>
      </c>
      <c r="Q9" s="14"/>
      <c r="R9" s="26">
        <f>$F$5/5</f>
        <v>7.4999999999999997E-3</v>
      </c>
      <c r="S9" s="15">
        <f t="shared" si="4"/>
        <v>3.7499999999999999E-2</v>
      </c>
      <c r="T9" s="111"/>
    </row>
    <row r="10" spans="1:20" ht="148.5" customHeight="1">
      <c r="A10" s="105"/>
      <c r="B10" s="47" t="s">
        <v>76</v>
      </c>
      <c r="C10" s="77" t="s">
        <v>77</v>
      </c>
      <c r="D10" s="75" t="s">
        <v>85</v>
      </c>
      <c r="E10" s="13"/>
      <c r="F10" s="15">
        <f t="shared" si="1"/>
        <v>3.7499999999999999E-2</v>
      </c>
      <c r="G10" s="18"/>
      <c r="H10" s="26">
        <f>$F$5/3</f>
        <v>1.2499999999999999E-2</v>
      </c>
      <c r="I10" s="14"/>
      <c r="J10" s="14"/>
      <c r="K10" s="14"/>
      <c r="L10" s="26">
        <f>$F$5/3</f>
        <v>1.2499999999999999E-2</v>
      </c>
      <c r="M10" s="14"/>
      <c r="N10" s="14"/>
      <c r="O10" s="26">
        <f>$F$5/3</f>
        <v>1.2499999999999999E-2</v>
      </c>
      <c r="P10" s="14"/>
      <c r="Q10" s="14"/>
      <c r="R10" s="18"/>
      <c r="S10" s="15"/>
      <c r="T10" s="111"/>
    </row>
    <row r="11" spans="1:20" ht="200.25" customHeight="1">
      <c r="A11" s="105"/>
      <c r="B11" s="47" t="s">
        <v>76</v>
      </c>
      <c r="C11" s="77" t="s">
        <v>77</v>
      </c>
      <c r="D11" s="79" t="s">
        <v>86</v>
      </c>
      <c r="E11" s="13"/>
      <c r="F11" s="15">
        <f t="shared" si="1"/>
        <v>3.7499999999999999E-2</v>
      </c>
      <c r="G11" s="18"/>
      <c r="H11" s="18"/>
      <c r="I11" s="26">
        <f>$F$5/5</f>
        <v>7.4999999999999997E-3</v>
      </c>
      <c r="J11" s="14"/>
      <c r="K11" s="14"/>
      <c r="L11" s="26">
        <f>$F$5/5</f>
        <v>7.4999999999999997E-3</v>
      </c>
      <c r="M11" s="14"/>
      <c r="N11" s="26">
        <f>$F$5/5</f>
        <v>7.4999999999999997E-3</v>
      </c>
      <c r="O11" s="14"/>
      <c r="P11" s="26">
        <f>$F$5/5</f>
        <v>7.4999999999999997E-3</v>
      </c>
      <c r="Q11" s="14"/>
      <c r="R11" s="26">
        <f>$F$5/5</f>
        <v>7.4999999999999997E-3</v>
      </c>
      <c r="S11" s="15"/>
      <c r="T11" s="111"/>
    </row>
    <row r="12" spans="1:20" ht="276.75" customHeight="1">
      <c r="A12" s="106"/>
      <c r="B12" s="50" t="s">
        <v>76</v>
      </c>
      <c r="C12" s="81" t="s">
        <v>77</v>
      </c>
      <c r="D12" s="80" t="s">
        <v>87</v>
      </c>
      <c r="E12" s="23"/>
      <c r="F12" s="15">
        <f t="shared" si="1"/>
        <v>3.7499999999999999E-2</v>
      </c>
      <c r="G12" s="18"/>
      <c r="H12" s="18"/>
      <c r="I12" s="14"/>
      <c r="J12" s="14"/>
      <c r="K12" s="26">
        <f>$F$5/3</f>
        <v>1.2499999999999999E-2</v>
      </c>
      <c r="L12" s="14"/>
      <c r="M12" s="14"/>
      <c r="N12" s="26">
        <f>$F$5/3</f>
        <v>1.2499999999999999E-2</v>
      </c>
      <c r="O12" s="14"/>
      <c r="P12" s="14"/>
      <c r="Q12" s="26">
        <f>$F$5/3</f>
        <v>1.2499999999999999E-2</v>
      </c>
      <c r="R12" s="18"/>
      <c r="S12" s="15">
        <f t="shared" si="4"/>
        <v>3.7499999999999999E-2</v>
      </c>
      <c r="T12" s="112"/>
    </row>
    <row r="13" spans="1:20" ht="200.25" customHeight="1">
      <c r="A13" s="113" t="s">
        <v>39</v>
      </c>
      <c r="B13" s="114"/>
      <c r="C13" s="115"/>
      <c r="D13" s="115"/>
      <c r="E13" s="116"/>
      <c r="F13" s="24">
        <f>SUM(F5:F12)</f>
        <v>0.3</v>
      </c>
      <c r="G13" s="25">
        <f t="shared" ref="G13:R13" si="5">SUM(G5:G12)</f>
        <v>7.4999999999999997E-3</v>
      </c>
      <c r="H13" s="25">
        <f t="shared" si="5"/>
        <v>2.4999999999999998E-2</v>
      </c>
      <c r="I13" s="25">
        <f t="shared" si="5"/>
        <v>2.5357142857142856E-2</v>
      </c>
      <c r="J13" s="25">
        <f t="shared" si="5"/>
        <v>2.4107142857142855E-2</v>
      </c>
      <c r="K13" s="25">
        <f t="shared" si="5"/>
        <v>1.9999999999999997E-2</v>
      </c>
      <c r="L13" s="25">
        <f t="shared" si="5"/>
        <v>3.7857142857142853E-2</v>
      </c>
      <c r="M13" s="25">
        <f t="shared" si="5"/>
        <v>1.7857142857142856E-2</v>
      </c>
      <c r="N13" s="25">
        <f t="shared" si="5"/>
        <v>3.2857142857142856E-2</v>
      </c>
      <c r="O13" s="25">
        <f t="shared" si="5"/>
        <v>4.3749999999999997E-2</v>
      </c>
      <c r="P13" s="25">
        <f t="shared" si="5"/>
        <v>3.2857142857142856E-2</v>
      </c>
      <c r="Q13" s="25">
        <f t="shared" si="5"/>
        <v>1.7857142857142856E-2</v>
      </c>
      <c r="R13" s="25">
        <f t="shared" si="5"/>
        <v>1.4999999999999999E-2</v>
      </c>
      <c r="S13" s="15">
        <f t="shared" si="4"/>
        <v>0.3</v>
      </c>
    </row>
    <row r="14" spans="1:20" ht="200.25" customHeight="1"/>
    <row r="15" spans="1:20" ht="200.25" customHeight="1"/>
    <row r="16" spans="1:20" ht="21.75" customHeight="1">
      <c r="F16" s="95" t="s">
        <v>40</v>
      </c>
      <c r="G16" s="96"/>
      <c r="H16" s="96"/>
      <c r="I16" s="96"/>
      <c r="J16" s="96"/>
      <c r="K16" s="96"/>
      <c r="L16" s="97"/>
    </row>
    <row r="17" spans="6:12" ht="21.75" customHeight="1">
      <c r="F17" s="87" t="s">
        <v>41</v>
      </c>
      <c r="G17" s="88"/>
      <c r="H17" s="89" t="s">
        <v>42</v>
      </c>
      <c r="I17" s="88"/>
      <c r="J17" s="89" t="s">
        <v>43</v>
      </c>
      <c r="K17" s="89"/>
      <c r="L17" s="88"/>
    </row>
    <row r="18" spans="6:12" ht="21.75" customHeight="1">
      <c r="F18" s="90" t="s">
        <v>44</v>
      </c>
      <c r="G18" s="91"/>
      <c r="H18" s="92"/>
      <c r="I18" s="91"/>
      <c r="J18" s="93" t="s">
        <v>45</v>
      </c>
      <c r="K18" s="92"/>
      <c r="L18" s="94"/>
    </row>
    <row r="19" spans="6:12" ht="21.75" customHeight="1">
      <c r="F19" s="82" t="s">
        <v>46</v>
      </c>
      <c r="G19" s="83"/>
      <c r="H19" s="84"/>
      <c r="I19" s="83"/>
      <c r="J19" s="85" t="s">
        <v>47</v>
      </c>
      <c r="K19" s="84"/>
      <c r="L19" s="86"/>
    </row>
  </sheetData>
  <mergeCells count="15">
    <mergeCell ref="F16:L16"/>
    <mergeCell ref="A1:S2"/>
    <mergeCell ref="A4:A12"/>
    <mergeCell ref="B4:D4"/>
    <mergeCell ref="T4:T12"/>
    <mergeCell ref="A13:E13"/>
    <mergeCell ref="F19:G19"/>
    <mergeCell ref="H19:I19"/>
    <mergeCell ref="J19:L19"/>
    <mergeCell ref="F17:G17"/>
    <mergeCell ref="H17:I17"/>
    <mergeCell ref="J17:L17"/>
    <mergeCell ref="F18:G18"/>
    <mergeCell ref="H18:I18"/>
    <mergeCell ref="J18:L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2b1670da239bdbc5c8c7986b974f1c47">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6399cd836435367b80059da9bc5155a9"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07244d7-ce29-4d04-839c-9ab8823aa459" xsi:nil="true"/>
    <lcf76f155ced4ddcb4097134ff3c332f xmlns="907244d7-ce29-4d04-839c-9ab8823aa459">
      <Terms xmlns="http://schemas.microsoft.com/office/infopath/2007/PartnerControls"/>
    </lcf76f155ced4ddcb4097134ff3c332f>
    <TaxCatchAll xmlns="ad27ea53-8376-437a-98e9-ba86404edcf1" xsi:nil="true"/>
  </documentManagement>
</p:properties>
</file>

<file path=customXml/itemProps1.xml><?xml version="1.0" encoding="utf-8"?>
<ds:datastoreItem xmlns:ds="http://schemas.openxmlformats.org/officeDocument/2006/customXml" ds:itemID="{92C60848-F799-4B81-A1E8-DD2751B7F3C9}"/>
</file>

<file path=customXml/itemProps2.xml><?xml version="1.0" encoding="utf-8"?>
<ds:datastoreItem xmlns:ds="http://schemas.openxmlformats.org/officeDocument/2006/customXml" ds:itemID="{0C229986-7DC2-4346-B9EB-63926CE56EF2}"/>
</file>

<file path=customXml/itemProps3.xml><?xml version="1.0" encoding="utf-8"?>
<ds:datastoreItem xmlns:ds="http://schemas.openxmlformats.org/officeDocument/2006/customXml" ds:itemID="{1C7DB14F-B514-4E15-8708-09360693BB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Canas Lopez</dc:creator>
  <cp:keywords/>
  <dc:description/>
  <cp:lastModifiedBy/>
  <cp:revision/>
  <dcterms:created xsi:type="dcterms:W3CDTF">2026-01-27T21:01:26Z</dcterms:created>
  <dcterms:modified xsi:type="dcterms:W3CDTF">2026-02-02T18:54:06Z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ies>
</file>